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-12" yWindow="5676" windowWidth="12240" windowHeight="5712" tabRatio="816"/>
  </bookViews>
  <sheets>
    <sheet name="14 - EVENTO PPNASSS (1)" sheetId="79" r:id="rId1"/>
    <sheet name="14 - EVENTO NO POS (1)" sheetId="73" r:id="rId2"/>
    <sheet name="14 - PROGRAMAS" sheetId="76" r:id="rId3"/>
  </sheets>
  <definedNames>
    <definedName name="_xlnm._FilterDatabase" localSheetId="1" hidden="1">'14 - EVENTO NO POS (1)'!$B$14:$P$199</definedName>
    <definedName name="_xlnm._FilterDatabase" localSheetId="0" hidden="1">'14 - EVENTO PPNASSS (1)'!$A$14:$CH$199</definedName>
    <definedName name="_xlnm._FilterDatabase" localSheetId="2" hidden="1">'14 - PROGRAMAS'!$B$14:$AB$199</definedName>
    <definedName name="CUADR014_ATENDIDOSNOPOS1">'14 - EVENTO NO POS (1)'!$H$10:$P$11</definedName>
    <definedName name="CUADRO14_ATENDIDOS_PIC">#REF!</definedName>
    <definedName name="CUADRO14_ATENDIDOS_VENTASERVICIOS">'14 - PROGRAMAS'!$H$10:$AB$11</definedName>
    <definedName name="CUADRO14_ATENDIDOSNOPOS2">#REF!</definedName>
    <definedName name="CUADRO14_CAPITA_PIC">#REF!</definedName>
    <definedName name="CUADRO14_DEPART1">'14 - EVENTO PPNASSS (1)'!$F$13:$AA$198</definedName>
    <definedName name="CUADRO14_DEPART2">#REF!</definedName>
    <definedName name="CUADRO14_EVENTONOPOS1">'14 - EVENTO NO POS (1)'!$F$13:$O$198</definedName>
    <definedName name="CUADRO14_EVENTONOPOS2">#REF!</definedName>
    <definedName name="CUADRO14_EVENTOPIC">#REF!</definedName>
    <definedName name="CUADRO14_POREVENTODEPAR1">'14 - EVENTO PPNASSS (1)'!$H$10:$AB$11</definedName>
    <definedName name="CUADRO14_POREVENTODEPAR2">#REF!</definedName>
    <definedName name="CUADRO14_PROGRAMAS">'14 - PROGRAMAS'!$F$13:$AA$198</definedName>
    <definedName name="CUADRO14COBERTURAPIC1">#REF!</definedName>
  </definedNames>
  <calcPr calcId="125725"/>
</workbook>
</file>

<file path=xl/calcChain.xml><?xml version="1.0" encoding="utf-8"?>
<calcChain xmlns="http://schemas.openxmlformats.org/spreadsheetml/2006/main">
  <c r="AA197" i="76"/>
  <c r="AA193"/>
  <c r="AA125"/>
  <c r="Z197"/>
  <c r="Z193"/>
  <c r="Z125"/>
  <c r="W193"/>
  <c r="W125"/>
  <c r="V193"/>
  <c r="V125"/>
  <c r="S197"/>
  <c r="S193"/>
  <c r="S125"/>
  <c r="R197"/>
  <c r="R193"/>
  <c r="R125"/>
  <c r="O193"/>
  <c r="O125"/>
  <c r="N193"/>
  <c r="N125"/>
  <c r="K197"/>
  <c r="K193"/>
  <c r="K125"/>
  <c r="K19"/>
  <c r="K15"/>
  <c r="J197"/>
  <c r="J193"/>
  <c r="J125"/>
  <c r="J19"/>
  <c r="J15"/>
  <c r="K199"/>
  <c r="K201" s="1"/>
  <c r="O16" i="73" l="1"/>
  <c r="O17"/>
  <c r="O18"/>
  <c r="O19"/>
  <c r="O20"/>
  <c r="O21"/>
  <c r="O22"/>
  <c r="O24"/>
  <c r="O25"/>
  <c r="O26"/>
  <c r="O27"/>
  <c r="O28"/>
  <c r="O29"/>
  <c r="O30"/>
  <c r="O31"/>
  <c r="O32"/>
  <c r="O33"/>
  <c r="O34"/>
  <c r="O35"/>
  <c r="O36"/>
  <c r="O37"/>
  <c r="O38"/>
  <c r="O39"/>
  <c r="O40"/>
  <c r="O41"/>
  <c r="O42"/>
  <c r="O43"/>
  <c r="O44"/>
  <c r="O45"/>
  <c r="O46"/>
  <c r="O47"/>
  <c r="O48"/>
  <c r="O49"/>
  <c r="O50"/>
  <c r="O51"/>
  <c r="O52"/>
  <c r="O53"/>
  <c r="O54"/>
  <c r="O55"/>
  <c r="O56"/>
  <c r="O57"/>
  <c r="O58"/>
  <c r="O60"/>
  <c r="O61"/>
  <c r="O62"/>
  <c r="O63"/>
  <c r="O64"/>
  <c r="O65"/>
  <c r="O66"/>
  <c r="O67"/>
  <c r="O68"/>
  <c r="O69"/>
  <c r="O70"/>
  <c r="O71"/>
  <c r="O72"/>
  <c r="O73"/>
  <c r="O74"/>
  <c r="O75"/>
  <c r="O76"/>
  <c r="O77"/>
  <c r="O78"/>
  <c r="O79"/>
  <c r="O80"/>
  <c r="O81"/>
  <c r="O82"/>
  <c r="O83"/>
  <c r="O84"/>
  <c r="O85"/>
  <c r="O86"/>
  <c r="O87"/>
  <c r="O88"/>
  <c r="O89"/>
  <c r="O90"/>
  <c r="O91"/>
  <c r="O92"/>
  <c r="O93"/>
  <c r="O94"/>
  <c r="O95"/>
  <c r="O96"/>
  <c r="O97"/>
  <c r="O98"/>
  <c r="O99"/>
  <c r="O100"/>
  <c r="O101"/>
  <c r="O102"/>
  <c r="O103"/>
  <c r="O104"/>
  <c r="O105"/>
  <c r="O106"/>
  <c r="O107"/>
  <c r="O108"/>
  <c r="O109"/>
  <c r="O110"/>
  <c r="O111"/>
  <c r="O112"/>
  <c r="O113"/>
  <c r="O114"/>
  <c r="O115"/>
  <c r="O116"/>
  <c r="O117"/>
  <c r="O118"/>
  <c r="O119"/>
  <c r="O120"/>
  <c r="O121"/>
  <c r="O122"/>
  <c r="O124"/>
  <c r="O125"/>
  <c r="O126"/>
  <c r="O127"/>
  <c r="O128"/>
  <c r="O129"/>
  <c r="O130"/>
  <c r="O131"/>
  <c r="O132"/>
  <c r="O133"/>
  <c r="O134"/>
  <c r="O135"/>
  <c r="O136"/>
  <c r="O137"/>
  <c r="O138"/>
  <c r="O139"/>
  <c r="O140"/>
  <c r="O141"/>
  <c r="O142"/>
  <c r="O143"/>
  <c r="O144"/>
  <c r="O145"/>
  <c r="O146"/>
  <c r="O147"/>
  <c r="O148"/>
  <c r="O149"/>
  <c r="O150"/>
  <c r="O151"/>
  <c r="O152"/>
  <c r="O153"/>
  <c r="O154"/>
  <c r="O155"/>
  <c r="O156"/>
  <c r="O157"/>
  <c r="O158"/>
  <c r="O159"/>
  <c r="O160"/>
  <c r="O161"/>
  <c r="O162"/>
  <c r="O163"/>
  <c r="O164"/>
  <c r="O165"/>
  <c r="O166"/>
  <c r="O167"/>
  <c r="O168"/>
  <c r="O169"/>
  <c r="O170"/>
  <c r="O171"/>
  <c r="O172"/>
  <c r="O173"/>
  <c r="O174"/>
  <c r="O175"/>
  <c r="O176"/>
  <c r="O177"/>
  <c r="O178"/>
  <c r="O179"/>
  <c r="O180"/>
  <c r="O181"/>
  <c r="O182"/>
  <c r="O183"/>
  <c r="O184"/>
  <c r="O185"/>
  <c r="O186"/>
  <c r="O187"/>
  <c r="O188"/>
  <c r="O189"/>
  <c r="O190"/>
  <c r="O191"/>
  <c r="O192"/>
  <c r="O193"/>
  <c r="O194"/>
  <c r="O195"/>
  <c r="O196"/>
  <c r="O197"/>
  <c r="O15"/>
  <c r="N197"/>
  <c r="N193"/>
  <c r="N185"/>
  <c r="N184"/>
  <c r="N167"/>
  <c r="N166"/>
  <c r="N126"/>
  <c r="N125"/>
  <c r="N124"/>
  <c r="N122"/>
  <c r="N70"/>
  <c r="N69"/>
  <c r="N58"/>
  <c r="N19"/>
  <c r="N15"/>
  <c r="K184"/>
  <c r="J184"/>
  <c r="K16"/>
  <c r="K17"/>
  <c r="K18"/>
  <c r="K19"/>
  <c r="K20"/>
  <c r="K21"/>
  <c r="K22"/>
  <c r="K24"/>
  <c r="K25"/>
  <c r="K26"/>
  <c r="K27"/>
  <c r="K28"/>
  <c r="K29"/>
  <c r="K30"/>
  <c r="K31"/>
  <c r="K32"/>
  <c r="K33"/>
  <c r="K34"/>
  <c r="K35"/>
  <c r="K36"/>
  <c r="K37"/>
  <c r="K38"/>
  <c r="K39"/>
  <c r="K40"/>
  <c r="K41"/>
  <c r="K42"/>
  <c r="K43"/>
  <c r="K44"/>
  <c r="K45"/>
  <c r="K46"/>
  <c r="K47"/>
  <c r="K48"/>
  <c r="K49"/>
  <c r="K50"/>
  <c r="K51"/>
  <c r="K52"/>
  <c r="K53"/>
  <c r="K54"/>
  <c r="K55"/>
  <c r="K56"/>
  <c r="K57"/>
  <c r="K60"/>
  <c r="K61"/>
  <c r="K62"/>
  <c r="K63"/>
  <c r="K64"/>
  <c r="K65"/>
  <c r="K66"/>
  <c r="K67"/>
  <c r="K68"/>
  <c r="K69"/>
  <c r="K70"/>
  <c r="K71"/>
  <c r="K72"/>
  <c r="K73"/>
  <c r="K74"/>
  <c r="K75"/>
  <c r="K76"/>
  <c r="K77"/>
  <c r="K78"/>
  <c r="K79"/>
  <c r="K80"/>
  <c r="K81"/>
  <c r="K82"/>
  <c r="K83"/>
  <c r="K84"/>
  <c r="K85"/>
  <c r="K86"/>
  <c r="K87"/>
  <c r="K88"/>
  <c r="K89"/>
  <c r="K90"/>
  <c r="K91"/>
  <c r="K92"/>
  <c r="K93"/>
  <c r="K94"/>
  <c r="K95"/>
  <c r="K96"/>
  <c r="K97"/>
  <c r="K98"/>
  <c r="K99"/>
  <c r="K100"/>
  <c r="K101"/>
  <c r="K102"/>
  <c r="K103"/>
  <c r="K104"/>
  <c r="K105"/>
  <c r="K106"/>
  <c r="K107"/>
  <c r="K108"/>
  <c r="K109"/>
  <c r="K110"/>
  <c r="K111"/>
  <c r="K112"/>
  <c r="K113"/>
  <c r="K114"/>
  <c r="K115"/>
  <c r="K116"/>
  <c r="K117"/>
  <c r="K118"/>
  <c r="K119"/>
  <c r="K120"/>
  <c r="K121"/>
  <c r="K122"/>
  <c r="K124"/>
  <c r="K125"/>
  <c r="K126"/>
  <c r="K127"/>
  <c r="K128"/>
  <c r="K129"/>
  <c r="K130"/>
  <c r="K131"/>
  <c r="K132"/>
  <c r="K133"/>
  <c r="K134"/>
  <c r="K135"/>
  <c r="K136"/>
  <c r="K137"/>
  <c r="K138"/>
  <c r="K139"/>
  <c r="K140"/>
  <c r="K141"/>
  <c r="K142"/>
  <c r="K143"/>
  <c r="K144"/>
  <c r="K145"/>
  <c r="K146"/>
  <c r="K147"/>
  <c r="K148"/>
  <c r="K149"/>
  <c r="K150"/>
  <c r="K151"/>
  <c r="K152"/>
  <c r="K153"/>
  <c r="K154"/>
  <c r="K155"/>
  <c r="K156"/>
  <c r="K157"/>
  <c r="K158"/>
  <c r="K159"/>
  <c r="K160"/>
  <c r="K161"/>
  <c r="K162"/>
  <c r="K163"/>
  <c r="K164"/>
  <c r="K165"/>
  <c r="K166"/>
  <c r="K167"/>
  <c r="K168"/>
  <c r="K169"/>
  <c r="K170"/>
  <c r="K171"/>
  <c r="K172"/>
  <c r="K173"/>
  <c r="K174"/>
  <c r="K175"/>
  <c r="K176"/>
  <c r="K177"/>
  <c r="K178"/>
  <c r="K179"/>
  <c r="K180"/>
  <c r="K181"/>
  <c r="K182"/>
  <c r="K183"/>
  <c r="K185"/>
  <c r="K186"/>
  <c r="K187"/>
  <c r="K188"/>
  <c r="K189"/>
  <c r="K190"/>
  <c r="K191"/>
  <c r="K192"/>
  <c r="K193"/>
  <c r="K194"/>
  <c r="K195"/>
  <c r="K196"/>
  <c r="K197"/>
  <c r="K15"/>
  <c r="J197"/>
  <c r="J193"/>
  <c r="J185"/>
  <c r="J167"/>
  <c r="J166"/>
  <c r="J126"/>
  <c r="J125"/>
  <c r="J124"/>
  <c r="J122"/>
  <c r="J70"/>
  <c r="J69"/>
  <c r="J19"/>
  <c r="J15"/>
  <c r="AA16" i="79"/>
  <c r="AA17"/>
  <c r="AA18"/>
  <c r="AA19"/>
  <c r="AA20"/>
  <c r="AA21"/>
  <c r="AA22"/>
  <c r="AA24"/>
  <c r="AA25"/>
  <c r="AA26"/>
  <c r="AA27"/>
  <c r="AA28"/>
  <c r="AA29"/>
  <c r="AA30"/>
  <c r="AA31"/>
  <c r="AA32"/>
  <c r="AA33"/>
  <c r="AA34"/>
  <c r="AA35"/>
  <c r="AA36"/>
  <c r="AA37"/>
  <c r="AA38"/>
  <c r="AA39"/>
  <c r="AA40"/>
  <c r="AA41"/>
  <c r="AA42"/>
  <c r="AA43"/>
  <c r="AA44"/>
  <c r="AA45"/>
  <c r="AA46"/>
  <c r="AA47"/>
  <c r="AA48"/>
  <c r="AA49"/>
  <c r="AA50"/>
  <c r="AA51"/>
  <c r="AA52"/>
  <c r="AA53"/>
  <c r="AA54"/>
  <c r="AA55"/>
  <c r="AA56"/>
  <c r="AA57"/>
  <c r="AA58"/>
  <c r="AA60"/>
  <c r="AA61"/>
  <c r="AA62"/>
  <c r="AA63"/>
  <c r="AA64"/>
  <c r="AA65"/>
  <c r="AA66"/>
  <c r="AA67"/>
  <c r="AA68"/>
  <c r="AA69"/>
  <c r="AA70"/>
  <c r="AA71"/>
  <c r="AA72"/>
  <c r="AA73"/>
  <c r="AA74"/>
  <c r="AA75"/>
  <c r="AA76"/>
  <c r="AA77"/>
  <c r="AA78"/>
  <c r="AA79"/>
  <c r="AA80"/>
  <c r="AA81"/>
  <c r="AA82"/>
  <c r="AA83"/>
  <c r="AA84"/>
  <c r="AA85"/>
  <c r="AA86"/>
  <c r="AA87"/>
  <c r="AA88"/>
  <c r="AA89"/>
  <c r="AA90"/>
  <c r="AA91"/>
  <c r="AA92"/>
  <c r="AA93"/>
  <c r="AA94"/>
  <c r="AA95"/>
  <c r="AA96"/>
  <c r="AA97"/>
  <c r="AA98"/>
  <c r="AA99"/>
  <c r="AA100"/>
  <c r="AA101"/>
  <c r="AA102"/>
  <c r="AA103"/>
  <c r="AA104"/>
  <c r="AA105"/>
  <c r="AA106"/>
  <c r="AA107"/>
  <c r="AA108"/>
  <c r="AA109"/>
  <c r="AA110"/>
  <c r="AA111"/>
  <c r="AA112"/>
  <c r="AA113"/>
  <c r="AA114"/>
  <c r="AA115"/>
  <c r="AA116"/>
  <c r="AA117"/>
  <c r="AA118"/>
  <c r="AA119"/>
  <c r="AA120"/>
  <c r="AA121"/>
  <c r="AA122"/>
  <c r="AA123"/>
  <c r="AA124"/>
  <c r="AA126"/>
  <c r="AA127"/>
  <c r="AA128"/>
  <c r="AA129"/>
  <c r="AA130"/>
  <c r="AA131"/>
  <c r="AA132"/>
  <c r="AA133"/>
  <c r="AA134"/>
  <c r="AA135"/>
  <c r="AA136"/>
  <c r="AA137"/>
  <c r="AA138"/>
  <c r="AA139"/>
  <c r="AA140"/>
  <c r="AA141"/>
  <c r="AA142"/>
  <c r="AA143"/>
  <c r="AA144"/>
  <c r="AA145"/>
  <c r="AA146"/>
  <c r="AA147"/>
  <c r="AA148"/>
  <c r="AA149"/>
  <c r="AA150"/>
  <c r="AA151"/>
  <c r="AA152"/>
  <c r="AA153"/>
  <c r="AA154"/>
  <c r="AA155"/>
  <c r="AA156"/>
  <c r="AA157"/>
  <c r="AA158"/>
  <c r="AA159"/>
  <c r="AA160"/>
  <c r="AA161"/>
  <c r="AA162"/>
  <c r="AA163"/>
  <c r="AA164"/>
  <c r="AA165"/>
  <c r="AA166"/>
  <c r="AA167"/>
  <c r="AA168"/>
  <c r="AA169"/>
  <c r="AA170"/>
  <c r="AA171"/>
  <c r="AA172"/>
  <c r="AA173"/>
  <c r="AA174"/>
  <c r="AA175"/>
  <c r="AA176"/>
  <c r="AA177"/>
  <c r="AA178"/>
  <c r="AA179"/>
  <c r="AA180"/>
  <c r="AA181"/>
  <c r="AA182"/>
  <c r="AA183"/>
  <c r="AA184"/>
  <c r="AA185"/>
  <c r="AA186"/>
  <c r="AA187"/>
  <c r="AA188"/>
  <c r="AA189"/>
  <c r="AA190"/>
  <c r="AA191"/>
  <c r="AA192"/>
  <c r="AA193"/>
  <c r="AA194"/>
  <c r="AA195"/>
  <c r="AA196"/>
  <c r="AA15"/>
  <c r="Z193"/>
  <c r="Z185"/>
  <c r="Z184"/>
  <c r="Z167"/>
  <c r="Z166"/>
  <c r="Z126"/>
  <c r="Z124"/>
  <c r="Z122"/>
  <c r="Z70"/>
  <c r="Z69"/>
  <c r="Z58"/>
  <c r="Z19"/>
  <c r="Z15"/>
  <c r="W184" l="1"/>
  <c r="W197"/>
  <c r="W193"/>
  <c r="W167"/>
  <c r="W166"/>
  <c r="W126"/>
  <c r="W124"/>
  <c r="W122"/>
  <c r="W70"/>
  <c r="W69"/>
  <c r="W19"/>
  <c r="W15"/>
  <c r="V197"/>
  <c r="V193"/>
  <c r="V184"/>
  <c r="V167"/>
  <c r="V166"/>
  <c r="V126"/>
  <c r="V124"/>
  <c r="V122"/>
  <c r="V70"/>
  <c r="V69"/>
  <c r="V19"/>
  <c r="V15"/>
  <c r="S197" l="1"/>
  <c r="S16"/>
  <c r="S17"/>
  <c r="S18"/>
  <c r="S19"/>
  <c r="S20"/>
  <c r="S21"/>
  <c r="S22"/>
  <c r="S24"/>
  <c r="S25"/>
  <c r="S26"/>
  <c r="S27"/>
  <c r="S28"/>
  <c r="S29"/>
  <c r="S30"/>
  <c r="S31"/>
  <c r="S32"/>
  <c r="S33"/>
  <c r="S34"/>
  <c r="S35"/>
  <c r="S36"/>
  <c r="S37"/>
  <c r="S38"/>
  <c r="S39"/>
  <c r="S40"/>
  <c r="S41"/>
  <c r="S42"/>
  <c r="S43"/>
  <c r="S44"/>
  <c r="S45"/>
  <c r="S46"/>
  <c r="S47"/>
  <c r="S48"/>
  <c r="S49"/>
  <c r="S50"/>
  <c r="S51"/>
  <c r="S52"/>
  <c r="S53"/>
  <c r="S54"/>
  <c r="S55"/>
  <c r="S56"/>
  <c r="S57"/>
  <c r="S60"/>
  <c r="S61"/>
  <c r="S62"/>
  <c r="S63"/>
  <c r="S64"/>
  <c r="S65"/>
  <c r="S66"/>
  <c r="S67"/>
  <c r="S68"/>
  <c r="S69"/>
  <c r="S70"/>
  <c r="S71"/>
  <c r="S72"/>
  <c r="S73"/>
  <c r="S74"/>
  <c r="S75"/>
  <c r="S76"/>
  <c r="S77"/>
  <c r="S78"/>
  <c r="S79"/>
  <c r="S80"/>
  <c r="S81"/>
  <c r="S82"/>
  <c r="S83"/>
  <c r="S84"/>
  <c r="S85"/>
  <c r="S86"/>
  <c r="S87"/>
  <c r="S88"/>
  <c r="S89"/>
  <c r="S90"/>
  <c r="S91"/>
  <c r="S92"/>
  <c r="S93"/>
  <c r="S94"/>
  <c r="S95"/>
  <c r="S96"/>
  <c r="S97"/>
  <c r="S98"/>
  <c r="S99"/>
  <c r="S100"/>
  <c r="S101"/>
  <c r="S102"/>
  <c r="S103"/>
  <c r="S104"/>
  <c r="S105"/>
  <c r="S106"/>
  <c r="S107"/>
  <c r="S108"/>
  <c r="S109"/>
  <c r="S110"/>
  <c r="S111"/>
  <c r="S112"/>
  <c r="S113"/>
  <c r="S114"/>
  <c r="S115"/>
  <c r="S116"/>
  <c r="S117"/>
  <c r="S118"/>
  <c r="S119"/>
  <c r="S120"/>
  <c r="S121"/>
  <c r="S122"/>
  <c r="S123"/>
  <c r="S124"/>
  <c r="S125"/>
  <c r="S126"/>
  <c r="S127"/>
  <c r="S128"/>
  <c r="S129"/>
  <c r="S130"/>
  <c r="S131"/>
  <c r="S132"/>
  <c r="S133"/>
  <c r="S134"/>
  <c r="S135"/>
  <c r="S136"/>
  <c r="S137"/>
  <c r="S138"/>
  <c r="S139"/>
  <c r="S140"/>
  <c r="S141"/>
  <c r="S142"/>
  <c r="S143"/>
  <c r="S144"/>
  <c r="S145"/>
  <c r="S146"/>
  <c r="S147"/>
  <c r="S148"/>
  <c r="S149"/>
  <c r="S150"/>
  <c r="S151"/>
  <c r="S152"/>
  <c r="S153"/>
  <c r="S154"/>
  <c r="S155"/>
  <c r="S156"/>
  <c r="S157"/>
  <c r="S158"/>
  <c r="S159"/>
  <c r="S160"/>
  <c r="S161"/>
  <c r="S162"/>
  <c r="S163"/>
  <c r="S164"/>
  <c r="S165"/>
  <c r="S166"/>
  <c r="S167"/>
  <c r="S168"/>
  <c r="S169"/>
  <c r="S170"/>
  <c r="S171"/>
  <c r="S172"/>
  <c r="S173"/>
  <c r="S174"/>
  <c r="S175"/>
  <c r="S176"/>
  <c r="S177"/>
  <c r="S178"/>
  <c r="S179"/>
  <c r="S180"/>
  <c r="S181"/>
  <c r="S182"/>
  <c r="S183"/>
  <c r="S184"/>
  <c r="S185"/>
  <c r="S186"/>
  <c r="S187"/>
  <c r="S188"/>
  <c r="S189"/>
  <c r="S190"/>
  <c r="S191"/>
  <c r="S192"/>
  <c r="S193"/>
  <c r="S194"/>
  <c r="S195"/>
  <c r="S196"/>
  <c r="S15"/>
  <c r="R197"/>
  <c r="R193"/>
  <c r="R185"/>
  <c r="R184"/>
  <c r="R167"/>
  <c r="R166"/>
  <c r="R126"/>
  <c r="R125"/>
  <c r="R124"/>
  <c r="R122"/>
  <c r="R70"/>
  <c r="R69"/>
  <c r="R19"/>
  <c r="R15"/>
  <c r="O16"/>
  <c r="O17"/>
  <c r="O18"/>
  <c r="O19"/>
  <c r="O20"/>
  <c r="O21"/>
  <c r="O22"/>
  <c r="O23"/>
  <c r="O24"/>
  <c r="O25"/>
  <c r="O26"/>
  <c r="O27"/>
  <c r="O28"/>
  <c r="O29"/>
  <c r="O30"/>
  <c r="O31"/>
  <c r="O32"/>
  <c r="O33"/>
  <c r="O34"/>
  <c r="O35"/>
  <c r="O36"/>
  <c r="O37"/>
  <c r="O38"/>
  <c r="O39"/>
  <c r="O40"/>
  <c r="O41"/>
  <c r="O42"/>
  <c r="O43"/>
  <c r="O44"/>
  <c r="O45"/>
  <c r="O46"/>
  <c r="O47"/>
  <c r="O48"/>
  <c r="O49"/>
  <c r="O50"/>
  <c r="O51"/>
  <c r="O52"/>
  <c r="O53"/>
  <c r="O54"/>
  <c r="O55"/>
  <c r="O56"/>
  <c r="O57"/>
  <c r="O58"/>
  <c r="O59"/>
  <c r="O60"/>
  <c r="O61"/>
  <c r="O62"/>
  <c r="O63"/>
  <c r="O64"/>
  <c r="O65"/>
  <c r="O66"/>
  <c r="O67"/>
  <c r="O68"/>
  <c r="O69"/>
  <c r="O70"/>
  <c r="O71"/>
  <c r="O72"/>
  <c r="O73"/>
  <c r="O74"/>
  <c r="O75"/>
  <c r="O76"/>
  <c r="O77"/>
  <c r="O78"/>
  <c r="O79"/>
  <c r="O80"/>
  <c r="O81"/>
  <c r="O82"/>
  <c r="O83"/>
  <c r="O84"/>
  <c r="O85"/>
  <c r="O86"/>
  <c r="O87"/>
  <c r="O88"/>
  <c r="O89"/>
  <c r="O90"/>
  <c r="O91"/>
  <c r="O92"/>
  <c r="O93"/>
  <c r="O94"/>
  <c r="O95"/>
  <c r="O96"/>
  <c r="O97"/>
  <c r="O98"/>
  <c r="O99"/>
  <c r="O100"/>
  <c r="O101"/>
  <c r="O102"/>
  <c r="O103"/>
  <c r="O104"/>
  <c r="O105"/>
  <c r="O106"/>
  <c r="O107"/>
  <c r="O108"/>
  <c r="O109"/>
  <c r="O110"/>
  <c r="O111"/>
  <c r="O112"/>
  <c r="O113"/>
  <c r="O114"/>
  <c r="O115"/>
  <c r="O116"/>
  <c r="O117"/>
  <c r="O118"/>
  <c r="O119"/>
  <c r="O120"/>
  <c r="O121"/>
  <c r="O122"/>
  <c r="O123"/>
  <c r="O124"/>
  <c r="O125"/>
  <c r="O126"/>
  <c r="O127"/>
  <c r="O128"/>
  <c r="O129"/>
  <c r="O130"/>
  <c r="O131"/>
  <c r="O132"/>
  <c r="O133"/>
  <c r="O134"/>
  <c r="O135"/>
  <c r="O136"/>
  <c r="O137"/>
  <c r="O138"/>
  <c r="O139"/>
  <c r="O140"/>
  <c r="O141"/>
  <c r="O142"/>
  <c r="O143"/>
  <c r="O144"/>
  <c r="O145"/>
  <c r="O146"/>
  <c r="O147"/>
  <c r="O148"/>
  <c r="O149"/>
  <c r="O150"/>
  <c r="O151"/>
  <c r="O152"/>
  <c r="O153"/>
  <c r="O154"/>
  <c r="O155"/>
  <c r="O156"/>
  <c r="O157"/>
  <c r="O158"/>
  <c r="O159"/>
  <c r="O160"/>
  <c r="O161"/>
  <c r="O162"/>
  <c r="O163"/>
  <c r="O164"/>
  <c r="O165"/>
  <c r="O166"/>
  <c r="O167"/>
  <c r="O168"/>
  <c r="O169"/>
  <c r="O170"/>
  <c r="O171"/>
  <c r="O172"/>
  <c r="O173"/>
  <c r="O174"/>
  <c r="O175"/>
  <c r="O176"/>
  <c r="O177"/>
  <c r="O178"/>
  <c r="O179"/>
  <c r="O180"/>
  <c r="O181"/>
  <c r="O182"/>
  <c r="O183"/>
  <c r="O184"/>
  <c r="O185"/>
  <c r="O186"/>
  <c r="O187"/>
  <c r="O188"/>
  <c r="O189"/>
  <c r="O190"/>
  <c r="O191"/>
  <c r="O192"/>
  <c r="O193"/>
  <c r="O194"/>
  <c r="O195"/>
  <c r="O196"/>
  <c r="O197"/>
  <c r="O15"/>
  <c r="N197"/>
  <c r="N193"/>
  <c r="N185"/>
  <c r="N184"/>
  <c r="N167"/>
  <c r="N166"/>
  <c r="N126"/>
  <c r="N125"/>
  <c r="N124"/>
  <c r="N122"/>
  <c r="N70"/>
  <c r="N69"/>
  <c r="N59"/>
  <c r="N19"/>
  <c r="N15"/>
  <c r="K19" l="1"/>
  <c r="K23"/>
  <c r="K59"/>
  <c r="K69"/>
  <c r="K70"/>
  <c r="K122"/>
  <c r="K124"/>
  <c r="K125"/>
  <c r="K166"/>
  <c r="K167"/>
  <c r="K184"/>
  <c r="K185"/>
  <c r="K193"/>
  <c r="K197"/>
  <c r="K15"/>
  <c r="J23"/>
  <c r="J197"/>
  <c r="J193"/>
  <c r="J185"/>
  <c r="J184"/>
  <c r="J167"/>
  <c r="J166"/>
  <c r="J125" l="1"/>
  <c r="J124"/>
  <c r="J122"/>
  <c r="J70"/>
  <c r="J69"/>
  <c r="J59"/>
  <c r="J19"/>
  <c r="J15"/>
  <c r="AA199" i="76" l="1"/>
  <c r="AA201" s="1"/>
  <c r="W199"/>
  <c r="W201" s="1"/>
  <c r="S199"/>
  <c r="S201" s="1"/>
  <c r="O199"/>
  <c r="O201" s="1"/>
  <c r="AA199" i="79" l="1"/>
  <c r="AA201" s="1"/>
  <c r="W199"/>
  <c r="W201" s="1"/>
  <c r="S199"/>
  <c r="S201" s="1"/>
  <c r="O199"/>
  <c r="O201" s="1"/>
  <c r="K199"/>
  <c r="K201" s="1"/>
  <c r="O199" i="73" l="1"/>
  <c r="O201" s="1"/>
  <c r="K199"/>
  <c r="K201" s="1"/>
</calcChain>
</file>

<file path=xl/sharedStrings.xml><?xml version="1.0" encoding="utf-8"?>
<sst xmlns="http://schemas.openxmlformats.org/spreadsheetml/2006/main" count="1392" uniqueCount="463">
  <si>
    <t>SERVICIO</t>
  </si>
  <si>
    <t>Número de visitas domiciliarias e institucionales -PIC-</t>
  </si>
  <si>
    <t>Número de sesiones de talleres colectivos -PIC-</t>
  </si>
  <si>
    <t>Total consultas odontológicas realizadas (valoración)</t>
  </si>
  <si>
    <t>Sellantes aplicados</t>
  </si>
  <si>
    <t>Exodoncias</t>
  </si>
  <si>
    <t>Salas de parto</t>
  </si>
  <si>
    <t>Urgencias</t>
  </si>
  <si>
    <t>CENTRO DE COSTOS</t>
  </si>
  <si>
    <t>Consulta y procedimientos</t>
  </si>
  <si>
    <t>Observación</t>
  </si>
  <si>
    <t>Servicios ambulatorios</t>
  </si>
  <si>
    <t>Consulta externa y procedimientos</t>
  </si>
  <si>
    <t>Consulta especializada</t>
  </si>
  <si>
    <t>Actividades de salud oral</t>
  </si>
  <si>
    <t>Actividades de promoción y prevención</t>
  </si>
  <si>
    <t>Otras actividades extramurales</t>
  </si>
  <si>
    <t>Hospitalización</t>
  </si>
  <si>
    <t>Estancia general</t>
  </si>
  <si>
    <t>Cuidados intensivos</t>
  </si>
  <si>
    <t>Cuidados intermedios</t>
  </si>
  <si>
    <t>Recién nacidos</t>
  </si>
  <si>
    <t>Salud mental</t>
  </si>
  <si>
    <t>Quemados</t>
  </si>
  <si>
    <t>Otros cuidados especiales</t>
  </si>
  <si>
    <t>Quirófanos y salas de parto</t>
  </si>
  <si>
    <t>Quirófanos</t>
  </si>
  <si>
    <t>Apoyo diagnóstico</t>
  </si>
  <si>
    <t>Laboratorio clínico</t>
  </si>
  <si>
    <t>Imagenología</t>
  </si>
  <si>
    <t>Anatomía patológica</t>
  </si>
  <si>
    <t>Otras unidades de apoyo diagnóstico</t>
  </si>
  <si>
    <t>Apoyo terapéutico</t>
  </si>
  <si>
    <t>Rehabilitación y terapias</t>
  </si>
  <si>
    <t>Banco de componentes anatómicos</t>
  </si>
  <si>
    <t>Banco de sangre</t>
  </si>
  <si>
    <t>Unidad renal</t>
  </si>
  <si>
    <t>Unidad hemodinamia</t>
  </si>
  <si>
    <t>Terapias oncológicas</t>
  </si>
  <si>
    <t>Farmacia e insumos hospitalarios</t>
  </si>
  <si>
    <t>Otras unidades de apoyo terapéutico</t>
  </si>
  <si>
    <t>Servicios conexos a la salud</t>
  </si>
  <si>
    <t>Medio ambiente</t>
  </si>
  <si>
    <t>Servicios de ambulancias</t>
  </si>
  <si>
    <t>Pacientes en observación</t>
  </si>
  <si>
    <t>Superficies obturadas</t>
  </si>
  <si>
    <t>Consultas de medicina general electivas</t>
  </si>
  <si>
    <t>Partos vaginales</t>
  </si>
  <si>
    <t>Partos cesárea</t>
  </si>
  <si>
    <t xml:space="preserve"> </t>
  </si>
  <si>
    <t>UNIDAD FUNCIONAL</t>
  </si>
  <si>
    <t>DATOS ESPECIFICOS POR CONTRATO</t>
  </si>
  <si>
    <t>REZAGO EN DIAS</t>
  </si>
  <si>
    <t>CONTRATO POR EVENTO</t>
  </si>
  <si>
    <t>DATOS GENERALES POR CONTRATO</t>
  </si>
  <si>
    <t>VIGENCIA 2012</t>
  </si>
  <si>
    <t>VIGENCIA 2011</t>
  </si>
  <si>
    <t>VIGENCIA 2010</t>
  </si>
  <si>
    <t>VIGENCIA 2009</t>
  </si>
  <si>
    <t>VIGENCIA 2008</t>
  </si>
  <si>
    <t>VALOR ANUAL CAUSADO</t>
  </si>
  <si>
    <t>VALOR ANUAL PAGADO</t>
  </si>
  <si>
    <t>COSTO PROMEDIO POR SERVICIO</t>
  </si>
  <si>
    <t>FRECUENCIA DE USO</t>
  </si>
  <si>
    <t>VALOR TOTAL DE USO</t>
  </si>
  <si>
    <t>No. DE USUARIOS ATENDIDOS</t>
  </si>
  <si>
    <t>SERVICIOS UTILIZADOS</t>
  </si>
  <si>
    <t xml:space="preserve">501 </t>
  </si>
  <si>
    <t xml:space="preserve"> Consultas de medicina general urgentes</t>
  </si>
  <si>
    <t xml:space="preserve">502 </t>
  </si>
  <si>
    <t xml:space="preserve"> Urgencias en salud mental o psiquiatría</t>
  </si>
  <si>
    <t xml:space="preserve">811 </t>
  </si>
  <si>
    <t xml:space="preserve"> Sala de yeso</t>
  </si>
  <si>
    <t xml:space="preserve">812 </t>
  </si>
  <si>
    <t xml:space="preserve"> Sala de reanimación</t>
  </si>
  <si>
    <t xml:space="preserve">813 </t>
  </si>
  <si>
    <t xml:space="preserve"> Sala general de procedimientos menores</t>
  </si>
  <si>
    <t xml:space="preserve">809 </t>
  </si>
  <si>
    <t xml:space="preserve"> Sala de enfermedades respiratorias agudas - ERA</t>
  </si>
  <si>
    <t xml:space="preserve">810 </t>
  </si>
  <si>
    <t xml:space="preserve"> Sala de rehidratación oral</t>
  </si>
  <si>
    <t xml:space="preserve">901 </t>
  </si>
  <si>
    <t xml:space="preserve"> Vacunación</t>
  </si>
  <si>
    <t xml:space="preserve">902 </t>
  </si>
  <si>
    <t xml:space="preserve"> Atención preventiva salud oral higiene oral</t>
  </si>
  <si>
    <t xml:space="preserve">904 </t>
  </si>
  <si>
    <t xml:space="preserve"> Planificación familiar</t>
  </si>
  <si>
    <t xml:space="preserve">905 </t>
  </si>
  <si>
    <t xml:space="preserve"> Promoción en salud</t>
  </si>
  <si>
    <t xml:space="preserve">301 </t>
  </si>
  <si>
    <t xml:space="preserve"> Anestesia</t>
  </si>
  <si>
    <t xml:space="preserve">302 </t>
  </si>
  <si>
    <t xml:space="preserve"> Cardiología</t>
  </si>
  <si>
    <t xml:space="preserve">303 </t>
  </si>
  <si>
    <t xml:space="preserve"> Cirugía cardiovascular </t>
  </si>
  <si>
    <t xml:space="preserve">304 </t>
  </si>
  <si>
    <t xml:space="preserve"> Cirugía general</t>
  </si>
  <si>
    <t xml:space="preserve">305 </t>
  </si>
  <si>
    <t xml:space="preserve"> Cirugía neurológica</t>
  </si>
  <si>
    <t xml:space="preserve">306 </t>
  </si>
  <si>
    <t xml:space="preserve"> Cirugía pediátrica</t>
  </si>
  <si>
    <t xml:space="preserve">308 </t>
  </si>
  <si>
    <t xml:space="preserve"> Dermatología</t>
  </si>
  <si>
    <t xml:space="preserve">309 </t>
  </si>
  <si>
    <t xml:space="preserve"> Dolor y cuidados paliativos</t>
  </si>
  <si>
    <t xml:space="preserve">310 </t>
  </si>
  <si>
    <t xml:space="preserve"> Endocrinología</t>
  </si>
  <si>
    <t xml:space="preserve">311 </t>
  </si>
  <si>
    <t xml:space="preserve"> Endodoncia</t>
  </si>
  <si>
    <t xml:space="preserve">313 </t>
  </si>
  <si>
    <t xml:space="preserve"> Estomatología</t>
  </si>
  <si>
    <t xml:space="preserve">314 </t>
  </si>
  <si>
    <t xml:space="preserve"> Fisioterapia</t>
  </si>
  <si>
    <t xml:space="preserve">315 </t>
  </si>
  <si>
    <t xml:space="preserve"> Fonoaudiología y/o terapia de lenguaje</t>
  </si>
  <si>
    <t xml:space="preserve">316 </t>
  </si>
  <si>
    <t xml:space="preserve"> Gastroenterología</t>
  </si>
  <si>
    <t xml:space="preserve">317 </t>
  </si>
  <si>
    <t xml:space="preserve"> Genética</t>
  </si>
  <si>
    <t xml:space="preserve">318 </t>
  </si>
  <si>
    <t xml:space="preserve"> Geriatría</t>
  </si>
  <si>
    <t xml:space="preserve">319 </t>
  </si>
  <si>
    <t xml:space="preserve"> Gerontología</t>
  </si>
  <si>
    <t xml:space="preserve">320 </t>
  </si>
  <si>
    <t xml:space="preserve"> Ginecobstretricia</t>
  </si>
  <si>
    <t xml:space="preserve">321 </t>
  </si>
  <si>
    <t xml:space="preserve"> Hematología</t>
  </si>
  <si>
    <t xml:space="preserve">322 </t>
  </si>
  <si>
    <t xml:space="preserve"> Implantología</t>
  </si>
  <si>
    <t xml:space="preserve">323 </t>
  </si>
  <si>
    <t xml:space="preserve"> Infectología</t>
  </si>
  <si>
    <t xml:space="preserve">324 </t>
  </si>
  <si>
    <t xml:space="preserve"> Inmunología</t>
  </si>
  <si>
    <t xml:space="preserve">325 </t>
  </si>
  <si>
    <t xml:space="preserve"> Medicina familiar</t>
  </si>
  <si>
    <t xml:space="preserve">326 </t>
  </si>
  <si>
    <t xml:space="preserve"> Medicina física y del deporte</t>
  </si>
  <si>
    <t xml:space="preserve">327 </t>
  </si>
  <si>
    <t xml:space="preserve"> Medicina física y rehabilitación</t>
  </si>
  <si>
    <t xml:space="preserve">329 </t>
  </si>
  <si>
    <t xml:space="preserve"> Medicina interna</t>
  </si>
  <si>
    <t xml:space="preserve">330 </t>
  </si>
  <si>
    <t xml:space="preserve"> Nefrología</t>
  </si>
  <si>
    <t xml:space="preserve">331 </t>
  </si>
  <si>
    <t xml:space="preserve"> Neumología</t>
  </si>
  <si>
    <t xml:space="preserve">332 </t>
  </si>
  <si>
    <t xml:space="preserve"> Neurología</t>
  </si>
  <si>
    <t xml:space="preserve">333 </t>
  </si>
  <si>
    <t xml:space="preserve"> Nutrición y dietética</t>
  </si>
  <si>
    <t xml:space="preserve">335 </t>
  </si>
  <si>
    <t xml:space="preserve"> Oftalmología</t>
  </si>
  <si>
    <t xml:space="preserve">336 </t>
  </si>
  <si>
    <t xml:space="preserve"> Oncología clínica</t>
  </si>
  <si>
    <t xml:space="preserve">337 </t>
  </si>
  <si>
    <t xml:space="preserve"> Optometría</t>
  </si>
  <si>
    <t xml:space="preserve">338 </t>
  </si>
  <si>
    <t xml:space="preserve"> Ortodoncia</t>
  </si>
  <si>
    <t xml:space="preserve">339 </t>
  </si>
  <si>
    <t xml:space="preserve"> Ortopedia y/o traumatología</t>
  </si>
  <si>
    <t xml:space="preserve">340 </t>
  </si>
  <si>
    <t xml:space="preserve"> Otorrinolaringología</t>
  </si>
  <si>
    <t xml:space="preserve">341 </t>
  </si>
  <si>
    <t xml:space="preserve"> Patología</t>
  </si>
  <si>
    <t xml:space="preserve">342 </t>
  </si>
  <si>
    <t xml:space="preserve"> Pediatría</t>
  </si>
  <si>
    <t xml:space="preserve">343 </t>
  </si>
  <si>
    <t xml:space="preserve"> Periodoncia</t>
  </si>
  <si>
    <t xml:space="preserve">344 </t>
  </si>
  <si>
    <t xml:space="preserve"> Psicología</t>
  </si>
  <si>
    <t xml:space="preserve">345 </t>
  </si>
  <si>
    <t xml:space="preserve"> Psiquiatría</t>
  </si>
  <si>
    <t xml:space="preserve">346 </t>
  </si>
  <si>
    <t xml:space="preserve"> Rehabilitación oncológica</t>
  </si>
  <si>
    <t xml:space="preserve">347 </t>
  </si>
  <si>
    <t xml:space="preserve"> Rehabilitación oral</t>
  </si>
  <si>
    <t xml:space="preserve">348 </t>
  </si>
  <si>
    <t xml:space="preserve"> Reumatología</t>
  </si>
  <si>
    <t xml:space="preserve">349 </t>
  </si>
  <si>
    <t xml:space="preserve"> Salud ocupacional</t>
  </si>
  <si>
    <t xml:space="preserve">350 </t>
  </si>
  <si>
    <t xml:space="preserve"> Medicina alternativa - terapia alternativa</t>
  </si>
  <si>
    <t xml:space="preserve">352 </t>
  </si>
  <si>
    <t xml:space="preserve"> Terapia ocupacional</t>
  </si>
  <si>
    <t xml:space="preserve">353 </t>
  </si>
  <si>
    <t xml:space="preserve"> Terapia respiratoria</t>
  </si>
  <si>
    <t xml:space="preserve">354 </t>
  </si>
  <si>
    <t xml:space="preserve"> Toxicología</t>
  </si>
  <si>
    <t xml:space="preserve">355 </t>
  </si>
  <si>
    <t xml:space="preserve"> Urología</t>
  </si>
  <si>
    <t xml:space="preserve">356 </t>
  </si>
  <si>
    <t xml:space="preserve"> Otras consultas de especialidad; cuál?</t>
  </si>
  <si>
    <t xml:space="preserve">359 </t>
  </si>
  <si>
    <t xml:space="preserve"> Consulta prioritaria</t>
  </si>
  <si>
    <t xml:space="preserve">361 </t>
  </si>
  <si>
    <t xml:space="preserve"> Cardiología pediátrica</t>
  </si>
  <si>
    <t xml:space="preserve">362 </t>
  </si>
  <si>
    <t xml:space="preserve"> Cirugía de cabeza y cuello</t>
  </si>
  <si>
    <t xml:space="preserve">363 </t>
  </si>
  <si>
    <t xml:space="preserve"> Cirugía de mano</t>
  </si>
  <si>
    <t xml:space="preserve">364 </t>
  </si>
  <si>
    <t xml:space="preserve"> Cirugía de mama y tumores tejidos blandos</t>
  </si>
  <si>
    <t xml:space="preserve">365 </t>
  </si>
  <si>
    <t xml:space="preserve"> Cirugía dermatológica</t>
  </si>
  <si>
    <t xml:space="preserve">366 </t>
  </si>
  <si>
    <t xml:space="preserve"> Cirugía de tórax</t>
  </si>
  <si>
    <t xml:space="preserve">367 </t>
  </si>
  <si>
    <t xml:space="preserve"> Cirugía gastrointestinal</t>
  </si>
  <si>
    <t xml:space="preserve">368 </t>
  </si>
  <si>
    <t xml:space="preserve"> Cirugía ginecológica laparoscópica</t>
  </si>
  <si>
    <t xml:space="preserve">369 </t>
  </si>
  <si>
    <t xml:space="preserve"> Cirugía plástica y estética</t>
  </si>
  <si>
    <t xml:space="preserve">370 </t>
  </si>
  <si>
    <t xml:space="preserve"> Cirugía plástica oncológica</t>
  </si>
  <si>
    <t xml:space="preserve">372 </t>
  </si>
  <si>
    <t xml:space="preserve"> Cirugía vascular</t>
  </si>
  <si>
    <t xml:space="preserve">373 </t>
  </si>
  <si>
    <t xml:space="preserve"> Cirugía oncológica</t>
  </si>
  <si>
    <t xml:space="preserve">374 </t>
  </si>
  <si>
    <t xml:space="preserve"> Cirugía oncológica pediátrica</t>
  </si>
  <si>
    <t xml:space="preserve">375 </t>
  </si>
  <si>
    <t xml:space="preserve"> Dermatología oncológica</t>
  </si>
  <si>
    <t xml:space="preserve">377 </t>
  </si>
  <si>
    <t xml:space="preserve"> Coloproctología</t>
  </si>
  <si>
    <t xml:space="preserve">378 </t>
  </si>
  <si>
    <t xml:space="preserve"> Electrofisiología, marcapasos y arritmias cardíaca</t>
  </si>
  <si>
    <t xml:space="preserve">379 </t>
  </si>
  <si>
    <t xml:space="preserve"> Ginecología oncológica</t>
  </si>
  <si>
    <t xml:space="preserve">381 </t>
  </si>
  <si>
    <t xml:space="preserve"> Hematología y oncología clínica</t>
  </si>
  <si>
    <t xml:space="preserve">383 </t>
  </si>
  <si>
    <t xml:space="preserve"> Medicina nuclear</t>
  </si>
  <si>
    <t xml:space="preserve">384 </t>
  </si>
  <si>
    <t xml:space="preserve"> Nefrología pediátrica</t>
  </si>
  <si>
    <t xml:space="preserve">385 </t>
  </si>
  <si>
    <t xml:space="preserve"> Neonatología</t>
  </si>
  <si>
    <t xml:space="preserve">386 </t>
  </si>
  <si>
    <t xml:space="preserve"> Neumología pediátrica</t>
  </si>
  <si>
    <t xml:space="preserve">387 </t>
  </si>
  <si>
    <t xml:space="preserve"> Neurocirugía</t>
  </si>
  <si>
    <t xml:space="preserve">388 </t>
  </si>
  <si>
    <t xml:space="preserve"> Neuropediatría</t>
  </si>
  <si>
    <t xml:space="preserve">390 </t>
  </si>
  <si>
    <t xml:space="preserve"> Oftalmología oncológica</t>
  </si>
  <si>
    <t xml:space="preserve">391 </t>
  </si>
  <si>
    <t xml:space="preserve"> Oncología y hematología pediátrica</t>
  </si>
  <si>
    <t xml:space="preserve">392 </t>
  </si>
  <si>
    <t xml:space="preserve"> Ortopedia infantil</t>
  </si>
  <si>
    <t xml:space="preserve">393 </t>
  </si>
  <si>
    <t xml:space="preserve"> Ortopedia oncológica</t>
  </si>
  <si>
    <t xml:space="preserve">394 </t>
  </si>
  <si>
    <t xml:space="preserve"> Patología oncológica</t>
  </si>
  <si>
    <t xml:space="preserve">395 </t>
  </si>
  <si>
    <t xml:space="preserve"> Urología oncología</t>
  </si>
  <si>
    <t xml:space="preserve">396 </t>
  </si>
  <si>
    <t xml:space="preserve"> Odontopediatría</t>
  </si>
  <si>
    <t xml:space="preserve">101 </t>
  </si>
  <si>
    <t xml:space="preserve"> General adultos</t>
  </si>
  <si>
    <t xml:space="preserve">102 </t>
  </si>
  <si>
    <t xml:space="preserve"> General pediátrica</t>
  </si>
  <si>
    <t xml:space="preserve">112 </t>
  </si>
  <si>
    <t xml:space="preserve"> Obstetricia</t>
  </si>
  <si>
    <t xml:space="preserve">105 </t>
  </si>
  <si>
    <t xml:space="preserve"> Cuidado intermedio neonatal</t>
  </si>
  <si>
    <t xml:space="preserve">108 </t>
  </si>
  <si>
    <t xml:space="preserve"> Cuidado intensivo neonatal</t>
  </si>
  <si>
    <t xml:space="preserve">106 </t>
  </si>
  <si>
    <t xml:space="preserve"> Cuidado intermedio pediátrico</t>
  </si>
  <si>
    <t xml:space="preserve">107 </t>
  </si>
  <si>
    <t xml:space="preserve"> Cuidado intermedio adultos</t>
  </si>
  <si>
    <t xml:space="preserve">109 </t>
  </si>
  <si>
    <t xml:space="preserve"> Cuidado intensivo pediátrico</t>
  </si>
  <si>
    <t xml:space="preserve">110 </t>
  </si>
  <si>
    <t xml:space="preserve"> Cuidado intensivo adultos</t>
  </si>
  <si>
    <t xml:space="preserve">111 </t>
  </si>
  <si>
    <t xml:space="preserve"> Unidad de quemados adultos</t>
  </si>
  <si>
    <t xml:space="preserve">116 </t>
  </si>
  <si>
    <t xml:space="preserve"> Quemados pediátrico</t>
  </si>
  <si>
    <t xml:space="preserve">115 </t>
  </si>
  <si>
    <t xml:space="preserve"> Hospitalización dia</t>
  </si>
  <si>
    <t xml:space="preserve">103 </t>
  </si>
  <si>
    <t xml:space="preserve"> Psiquiatría o unidad de salud mental</t>
  </si>
  <si>
    <t xml:space="preserve">117 </t>
  </si>
  <si>
    <t xml:space="preserve"> Cuidado agudo en salud mental o psiquiatría</t>
  </si>
  <si>
    <t xml:space="preserve">118 </t>
  </si>
  <si>
    <t xml:space="preserve">104 </t>
  </si>
  <si>
    <t xml:space="preserve"> Farmacodependencia</t>
  </si>
  <si>
    <t xml:space="preserve">119 </t>
  </si>
  <si>
    <t xml:space="preserve"> Hospitalización domiciliaria</t>
  </si>
  <si>
    <t xml:space="preserve">201 </t>
  </si>
  <si>
    <t xml:space="preserve">202 </t>
  </si>
  <si>
    <t xml:space="preserve">203 </t>
  </si>
  <si>
    <t xml:space="preserve">204 </t>
  </si>
  <si>
    <t xml:space="preserve"> Cirugía ginecológica</t>
  </si>
  <si>
    <t xml:space="preserve">205 </t>
  </si>
  <si>
    <t xml:space="preserve"> Cirugía maxilofacial</t>
  </si>
  <si>
    <t xml:space="preserve">206 </t>
  </si>
  <si>
    <t xml:space="preserve">207 </t>
  </si>
  <si>
    <t xml:space="preserve"> Cirugía ortopédica</t>
  </si>
  <si>
    <t xml:space="preserve">208 </t>
  </si>
  <si>
    <t xml:space="preserve"> Cirugía oftalmológica</t>
  </si>
  <si>
    <t xml:space="preserve">209 </t>
  </si>
  <si>
    <t xml:space="preserve"> Cirugía otorrinolaringología</t>
  </si>
  <si>
    <t xml:space="preserve">210 </t>
  </si>
  <si>
    <t xml:space="preserve">211 </t>
  </si>
  <si>
    <t xml:space="preserve"> Cirugía oral</t>
  </si>
  <si>
    <t xml:space="preserve">212 </t>
  </si>
  <si>
    <t xml:space="preserve">213 </t>
  </si>
  <si>
    <t xml:space="preserve">214 </t>
  </si>
  <si>
    <t xml:space="preserve"> Cirugía vascular y angiológica</t>
  </si>
  <si>
    <t xml:space="preserve">215 </t>
  </si>
  <si>
    <t xml:space="preserve"> Cirugía urológica</t>
  </si>
  <si>
    <t xml:space="preserve">217 </t>
  </si>
  <si>
    <t xml:space="preserve"> Otras cirugías</t>
  </si>
  <si>
    <t xml:space="preserve">218 </t>
  </si>
  <si>
    <t xml:space="preserve"> Cirugía endovascular neurología</t>
  </si>
  <si>
    <t xml:space="preserve">219 </t>
  </si>
  <si>
    <t xml:space="preserve"> Transplante renal</t>
  </si>
  <si>
    <t xml:space="preserve">220 </t>
  </si>
  <si>
    <t xml:space="preserve"> Transplante de corazón</t>
  </si>
  <si>
    <t xml:space="preserve">221 </t>
  </si>
  <si>
    <t xml:space="preserve"> Transplante de hígado</t>
  </si>
  <si>
    <t xml:space="preserve">222 </t>
  </si>
  <si>
    <t xml:space="preserve"> Transplante de pulmón</t>
  </si>
  <si>
    <t xml:space="preserve">223 </t>
  </si>
  <si>
    <t xml:space="preserve"> Transplante de riñón - páncreas</t>
  </si>
  <si>
    <t xml:space="preserve">224 </t>
  </si>
  <si>
    <t xml:space="preserve"> Transplante de cónea</t>
  </si>
  <si>
    <t xml:space="preserve">225 </t>
  </si>
  <si>
    <t xml:space="preserve"> Implante de tejido óseo</t>
  </si>
  <si>
    <t xml:space="preserve">226 </t>
  </si>
  <si>
    <t xml:space="preserve"> Otros implantes y transplantes</t>
  </si>
  <si>
    <t xml:space="preserve">227 </t>
  </si>
  <si>
    <t xml:space="preserve">228 </t>
  </si>
  <si>
    <t xml:space="preserve"> Transplante médula ósea o células madre</t>
  </si>
  <si>
    <t xml:space="preserve">229 </t>
  </si>
  <si>
    <t xml:space="preserve"> Implante de piel</t>
  </si>
  <si>
    <t xml:space="preserve">230 </t>
  </si>
  <si>
    <t xml:space="preserve"> Implante válvulas cardíacas</t>
  </si>
  <si>
    <t xml:space="preserve">231 </t>
  </si>
  <si>
    <t xml:space="preserve"> Cirugía de la mano</t>
  </si>
  <si>
    <t xml:space="preserve">232 </t>
  </si>
  <si>
    <t xml:space="preserve">233 </t>
  </si>
  <si>
    <t xml:space="preserve">234 </t>
  </si>
  <si>
    <t xml:space="preserve">235 </t>
  </si>
  <si>
    <t xml:space="preserve">237 </t>
  </si>
  <si>
    <t xml:space="preserve">706 </t>
  </si>
  <si>
    <t xml:space="preserve"> Laboratorio clínico</t>
  </si>
  <si>
    <t xml:space="preserve">712 </t>
  </si>
  <si>
    <t xml:space="preserve"> Toma de muestras de lab Clínico</t>
  </si>
  <si>
    <t xml:space="preserve">710 </t>
  </si>
  <si>
    <t xml:space="preserve"> Radiología e imágenes diagnostico</t>
  </si>
  <si>
    <t xml:space="preserve">719 </t>
  </si>
  <si>
    <t xml:space="preserve"> Ultrasonido</t>
  </si>
  <si>
    <t xml:space="preserve">724 </t>
  </si>
  <si>
    <t xml:space="preserve"> Toma e interpretación radiologías odontológicas</t>
  </si>
  <si>
    <t xml:space="preserve">716 </t>
  </si>
  <si>
    <t xml:space="preserve"> Toma de muestras citologías cérvico-uterinas</t>
  </si>
  <si>
    <t xml:space="preserve">717 </t>
  </si>
  <si>
    <t xml:space="preserve"> Laboratorio citologías cérvico-uterinas</t>
  </si>
  <si>
    <t xml:space="preserve">718 </t>
  </si>
  <si>
    <t xml:space="preserve"> Laboratorio de patología</t>
  </si>
  <si>
    <t xml:space="preserve">731 </t>
  </si>
  <si>
    <t xml:space="preserve"> Laboratorio de histotecnología</t>
  </si>
  <si>
    <t xml:space="preserve">708 </t>
  </si>
  <si>
    <t xml:space="preserve"> Urología - litotripsia urológica</t>
  </si>
  <si>
    <t xml:space="preserve">703 </t>
  </si>
  <si>
    <t xml:space="preserve"> Endoscopia digestiva</t>
  </si>
  <si>
    <t xml:space="preserve">704 </t>
  </si>
  <si>
    <t xml:space="preserve"> Neumología - fibrobroncoscopia</t>
  </si>
  <si>
    <t xml:space="preserve">725 </t>
  </si>
  <si>
    <t xml:space="preserve"> Electrodiagnóstico</t>
  </si>
  <si>
    <t xml:space="preserve">730 </t>
  </si>
  <si>
    <t xml:space="preserve"> Neumología laboratorio función pulmonar</t>
  </si>
  <si>
    <t xml:space="preserve">715 </t>
  </si>
  <si>
    <t xml:space="preserve">701 </t>
  </si>
  <si>
    <t xml:space="preserve"> Diagnostico cardiovascular</t>
  </si>
  <si>
    <t xml:space="preserve">705 </t>
  </si>
  <si>
    <t xml:space="preserve"> Hemodinamia</t>
  </si>
  <si>
    <t xml:space="preserve">732 </t>
  </si>
  <si>
    <t xml:space="preserve"> Ecocardiografía</t>
  </si>
  <si>
    <t xml:space="preserve">711 </t>
  </si>
  <si>
    <t xml:space="preserve"> Radioterapia</t>
  </si>
  <si>
    <t xml:space="preserve">713 </t>
  </si>
  <si>
    <t xml:space="preserve"> Transfusión sanguínea</t>
  </si>
  <si>
    <t xml:space="preserve">702 </t>
  </si>
  <si>
    <t xml:space="preserve"> Nefrología - diálisis renal</t>
  </si>
  <si>
    <t xml:space="preserve">723 </t>
  </si>
  <si>
    <t xml:space="preserve"> Urología procedimiento</t>
  </si>
  <si>
    <t xml:space="preserve">709 </t>
  </si>
  <si>
    <t xml:space="preserve">714 </t>
  </si>
  <si>
    <t xml:space="preserve"> Servicio farmacéutico</t>
  </si>
  <si>
    <t xml:space="preserve">601 </t>
  </si>
  <si>
    <t xml:space="preserve"> Transporte asistencial básico</t>
  </si>
  <si>
    <t xml:space="preserve">602 </t>
  </si>
  <si>
    <t xml:space="preserve"> Transporte asistencial medicalizado</t>
  </si>
  <si>
    <t>COMPARACIÓN TOTAL CAUSADO CONTRATO POR EVENTO CON TOTAL DE COSTOS DE SERVICIOS EFECTIVAMENTE PRESTADOS</t>
  </si>
  <si>
    <t>NOTA: LOS DATOS DEBERÁN HACERSE POR CADA CONTRATO SUSCRITO CON CADA ENTIDAD TERRITORIAL - REPETIR EL CUADRO TANTAS VECES COMO SEA NECESARIO</t>
  </si>
  <si>
    <t>EVENTOS ATENDIDOS</t>
  </si>
  <si>
    <t>COMPARACIÓN TOTAL CAUSADO POR EVENTOS FACTURADOS CON TOTAL DE COSTOS DE SERVICIOS EFECTIVAMENTE PRESTADOS</t>
  </si>
  <si>
    <t>DATOS GENERALES</t>
  </si>
  <si>
    <t xml:space="preserve">DATOS GENERALES </t>
  </si>
  <si>
    <t>DATOS ESPECIFICOS POR EVENTOS ATENDIDOS</t>
  </si>
  <si>
    <t>NOTA: LOS DATOS DEBERÁN HACERSE POR CADA CONTRATO SUSCRITO POR CADA PROGRAMA ESPECIAL - REPETIR EL CUADRO TANTAS VECES COMO SEA NECESARIO IDENTIFICANDO EL PROGRAMA Y EL RESPONSABLE DEL PAGO</t>
  </si>
  <si>
    <t>COD</t>
  </si>
  <si>
    <t>2.1</t>
  </si>
  <si>
    <t>2.2</t>
  </si>
  <si>
    <t>1.2</t>
  </si>
  <si>
    <t>1.5</t>
  </si>
  <si>
    <t>1.4</t>
  </si>
  <si>
    <t>1.1</t>
  </si>
  <si>
    <t>1.3</t>
  </si>
  <si>
    <t>3.1</t>
  </si>
  <si>
    <t>3.2</t>
  </si>
  <si>
    <t>3.4</t>
  </si>
  <si>
    <t>3.5</t>
  </si>
  <si>
    <t>3.3</t>
  </si>
  <si>
    <t>3.6</t>
  </si>
  <si>
    <t>3.7</t>
  </si>
  <si>
    <t>4.1</t>
  </si>
  <si>
    <t>4.2</t>
  </si>
  <si>
    <t>5.2</t>
  </si>
  <si>
    <t>5.1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</si>
  <si>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</si>
  <si>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</si>
  <si>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</si>
  <si>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</si>
  <si>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</si>
  <si>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</si>
  <si>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</si>
  <si>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</si>
  <si>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</si>
  <si>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6.8</t>
  </si>
  <si>
    <t>7.2</t>
  </si>
  <si>
    <t>7.1</t>
  </si>
  <si>
    <t>No. DE USUARIOS ATENDIDOS / 2008</t>
  </si>
  <si>
    <t>VALOR ANUAL PAGADO / 2008</t>
  </si>
  <si>
    <t>No. DE USUARIOS ATENDIDOS / 2009</t>
  </si>
  <si>
    <t>VALOR ANUAL CAUSADO / 2009</t>
  </si>
  <si>
    <t>REZAGO EN DIAS / 2008</t>
  </si>
  <si>
    <t>VALOR ANUAL CAUSADO / 2008</t>
  </si>
  <si>
    <t>VALOR ANUAL PAGADO / 2009</t>
  </si>
  <si>
    <t>REZAGO EN DIAS / 2009</t>
  </si>
  <si>
    <t>No. DE USUARIOS ATENDIDOS / 2010</t>
  </si>
  <si>
    <t>VALOR ANUAL CAUSADO / 2010</t>
  </si>
  <si>
    <t>VALOR ANUAL PAGADO / 2010</t>
  </si>
  <si>
    <t>REZAGO EN DIAS / 2010</t>
  </si>
  <si>
    <t>No. DE USUARIOS ATENDIDOS / 2011</t>
  </si>
  <si>
    <t>VALOR ANUAL CAUSADO / 2011</t>
  </si>
  <si>
    <t>VALOR ANUAL PAGADO / 2011</t>
  </si>
  <si>
    <t>REZAGO EN DIAS / 2011</t>
  </si>
  <si>
    <t>REZAGO EN DIAS / 2012</t>
  </si>
  <si>
    <t>VALOR ANUAL PAGADO / 2012</t>
  </si>
  <si>
    <t>VALOR ANUAL CAUSADO / 2012</t>
  </si>
  <si>
    <t>No. DE USUARIOS ATENDIDOS / 2012</t>
  </si>
  <si>
    <t>CUADRO 14 - CONTRATOS POR VENTA DE SERVICIOS - EVENTO PPNA ENTIDAD TERRITORIAL  SECRETARIA DE SALUD DE SANTANDER</t>
  </si>
  <si>
    <t xml:space="preserve"> Cuidado cronico en salud mental o psiquiatría</t>
  </si>
  <si>
    <t>CONTRATO 004 SECRETARIA DE SALUD DE SANTANDER</t>
  </si>
  <si>
    <t xml:space="preserve"> CONTRATO 004 SECRETARIA DE SALUD DE SANTANDER</t>
  </si>
  <si>
    <t>CUADRO 14 - CONTRATOS POR VENTA DE SERVICIOS - EVENTO NO POS ENTIDAD TERRITORIAL SECRETARIA DE SALUD DE SANTANDER</t>
  </si>
  <si>
    <t>CONTRATO 018 SECRETARIA DE SALUD DE SANTANDER</t>
  </si>
  <si>
    <t>CONTRATO 1958 INIMPUTABLES</t>
  </si>
  <si>
    <t>CONTRATO PROGRAMA INIMPUTABLES</t>
  </si>
  <si>
    <t>CUADRO 14 - CONTRATOS POR VENTA DE SERVICIOS - EVENTOS PROGRAMAS ESPECIALES  PROGRAMA INIMPUTABLES</t>
  </si>
</sst>
</file>

<file path=xl/styles.xml><?xml version="1.0" encoding="utf-8"?>
<styleSheet xmlns="http://schemas.openxmlformats.org/spreadsheetml/2006/main">
  <numFmts count="7">
    <numFmt numFmtId="164" formatCode="&quot;$&quot;#,##0;[Red]\-&quot;$&quot;#,##0"/>
    <numFmt numFmtId="165" formatCode="_(* #,##0_);_(* \(#,##0\);_(* &quot;-&quot;_);_(@_)"/>
    <numFmt numFmtId="166" formatCode="_(* #,##0.00_);_(* \(#,##0.00\);_(* &quot;-&quot;??_);_(@_)"/>
    <numFmt numFmtId="167" formatCode="_ * #,##0.00_ ;_ * \-#,##0.00_ ;_ * &quot;-&quot;??_ ;_ @_ "/>
    <numFmt numFmtId="168" formatCode="#,"/>
    <numFmt numFmtId="169" formatCode="_([$€]* #,##0.00_);_([$€]* \(#,##0.00\);_([$€]* &quot;-&quot;??_);_(@_)"/>
    <numFmt numFmtId="170" formatCode="_ &quot;$&quot;\ * #,##0.00_ ;_ &quot;$&quot;\ * \-#,##0.00_ ;_ &quot;$&quot;\ * &quot;-&quot;??_ ;_ @_ "/>
  </numFmts>
  <fonts count="22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name val="Berlin Sans FB"/>
      <family val="2"/>
    </font>
    <font>
      <u/>
      <sz val="10"/>
      <color theme="10"/>
      <name val="Arial"/>
      <family val="2"/>
    </font>
    <font>
      <sz val="11"/>
      <color indexed="8"/>
      <name val="Helvetica Neue"/>
    </font>
    <font>
      <sz val="11"/>
      <color indexed="9"/>
      <name val="Lucida Grande"/>
    </font>
    <font>
      <sz val="1"/>
      <color indexed="8"/>
      <name val="Courier"/>
      <family val="3"/>
    </font>
    <font>
      <sz val="10"/>
      <name val="Courier"/>
      <family val="3"/>
    </font>
    <font>
      <sz val="11"/>
      <color indexed="8"/>
      <name val="Calibri"/>
      <family val="2"/>
    </font>
    <font>
      <sz val="10"/>
      <color theme="1"/>
      <name val="Arial"/>
      <family val="2"/>
    </font>
    <font>
      <sz val="9"/>
      <name val="Arial Narrow"/>
      <family val="2"/>
    </font>
    <font>
      <sz val="10"/>
      <color rgb="FF000000"/>
      <name val="Arial"/>
      <family val="2"/>
    </font>
    <font>
      <sz val="9"/>
      <color indexed="8"/>
      <name val="Arial Narrow"/>
      <family val="2"/>
    </font>
    <font>
      <sz val="11"/>
      <color indexed="8"/>
      <name val="Arial Narrow"/>
      <family val="2"/>
    </font>
    <font>
      <b/>
      <sz val="9"/>
      <color theme="1"/>
      <name val="Arial Narrow"/>
      <family val="2"/>
    </font>
    <font>
      <b/>
      <sz val="10"/>
      <color indexed="8"/>
      <name val="Arial Narrow"/>
      <family val="2"/>
    </font>
    <font>
      <b/>
      <sz val="12"/>
      <color indexed="8"/>
      <name val="Arial Narrow"/>
      <family val="2"/>
    </font>
    <font>
      <b/>
      <sz val="9"/>
      <color indexed="8"/>
      <name val="Arial Narrow"/>
      <family val="2"/>
    </font>
    <font>
      <b/>
      <sz val="14"/>
      <color indexed="8"/>
      <name val="Arial Narrow"/>
      <family val="2"/>
    </font>
    <font>
      <sz val="10"/>
      <name val="Arial"/>
      <family val="2"/>
    </font>
    <font>
      <sz val="10"/>
      <color theme="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darkUp">
        <fgColor theme="0" tint="-0.14996795556505021"/>
        <bgColor indexed="65"/>
      </patternFill>
    </fill>
    <fill>
      <patternFill patternType="solid">
        <fgColor rgb="FFFFFF00"/>
        <bgColor indexed="64"/>
      </patternFill>
    </fill>
    <fill>
      <patternFill patternType="darkUp">
        <fgColor theme="0" tint="-0.14996795556505021"/>
        <bgColor theme="0"/>
      </patternFill>
    </fill>
  </fills>
  <borders count="5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rgb="FF000000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/>
      <bottom style="medium">
        <color rgb="FF000000"/>
      </bottom>
      <diagonal/>
    </border>
    <border>
      <left style="medium">
        <color indexed="64"/>
      </left>
      <right/>
      <top style="medium">
        <color rgb="FF000000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/>
      <diagonal/>
    </border>
    <border>
      <left style="medium">
        <color indexed="64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indexed="64"/>
      </right>
      <top/>
      <bottom style="thin">
        <color auto="1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auto="1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auto="1"/>
      </right>
      <top/>
      <bottom/>
      <diagonal/>
    </border>
    <border>
      <left/>
      <right/>
      <top/>
      <bottom style="medium">
        <color indexed="64"/>
      </bottom>
      <diagonal/>
    </border>
  </borders>
  <cellStyleXfs count="34">
    <xf numFmtId="0" fontId="0" fillId="0" borderId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0" fontId="3" fillId="0" borderId="0"/>
    <xf numFmtId="9" fontId="2" fillId="0" borderId="0" applyFon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Protection="0">
      <alignment vertical="top"/>
    </xf>
    <xf numFmtId="9" fontId="6" fillId="0" borderId="0" applyFont="0" applyFill="0" applyBorder="0" applyAlignment="0" applyProtection="0"/>
    <xf numFmtId="168" fontId="7" fillId="0" borderId="0">
      <protection locked="0"/>
    </xf>
    <xf numFmtId="168" fontId="7" fillId="0" borderId="0">
      <protection locked="0"/>
    </xf>
    <xf numFmtId="168" fontId="7" fillId="0" borderId="0">
      <protection locked="0"/>
    </xf>
    <xf numFmtId="168" fontId="7" fillId="0" borderId="0">
      <protection locked="0"/>
    </xf>
    <xf numFmtId="168" fontId="7" fillId="0" borderId="0">
      <protection locked="0"/>
    </xf>
    <xf numFmtId="168" fontId="7" fillId="0" borderId="0">
      <protection locked="0"/>
    </xf>
    <xf numFmtId="168" fontId="7" fillId="0" borderId="0">
      <protection locked="0"/>
    </xf>
    <xf numFmtId="169" fontId="2" fillId="0" borderId="0" applyFont="0" applyFill="0" applyBorder="0" applyAlignment="0" applyProtection="0"/>
    <xf numFmtId="168" fontId="7" fillId="0" borderId="0">
      <protection locked="0"/>
    </xf>
    <xf numFmtId="165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39" fontId="8" fillId="0" borderId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1" fillId="0" borderId="0"/>
    <xf numFmtId="170" fontId="2" fillId="0" borderId="0" applyFont="0" applyFill="0" applyBorder="0" applyAlignment="0" applyProtection="0"/>
    <xf numFmtId="0" fontId="9" fillId="0" borderId="0"/>
    <xf numFmtId="166" fontId="9" fillId="0" borderId="0" applyFont="0" applyFill="0" applyBorder="0" applyAlignment="0" applyProtection="0"/>
    <xf numFmtId="166" fontId="6" fillId="0" borderId="0" applyFont="0" applyFill="0" applyBorder="0" applyAlignment="0" applyProtection="0"/>
    <xf numFmtId="0" fontId="20" fillId="0" borderId="0"/>
  </cellStyleXfs>
  <cellXfs count="230">
    <xf numFmtId="0" fontId="0" fillId="0" borderId="0" xfId="0"/>
    <xf numFmtId="0" fontId="13" fillId="0" borderId="0" xfId="7" applyFont="1" applyAlignment="1"/>
    <xf numFmtId="0" fontId="14" fillId="0" borderId="0" xfId="7" applyFont="1" applyAlignment="1"/>
    <xf numFmtId="0" fontId="13" fillId="0" borderId="14" xfId="7" applyFont="1" applyBorder="1" applyAlignment="1"/>
    <xf numFmtId="0" fontId="13" fillId="0" borderId="7" xfId="7" applyFont="1" applyBorder="1" applyAlignment="1"/>
    <xf numFmtId="0" fontId="13" fillId="0" borderId="3" xfId="7" applyFont="1" applyBorder="1" applyAlignment="1"/>
    <xf numFmtId="0" fontId="13" fillId="0" borderId="6" xfId="7" applyFont="1" applyBorder="1" applyAlignment="1"/>
    <xf numFmtId="0" fontId="13" fillId="0" borderId="30" xfId="7" applyFont="1" applyBorder="1" applyAlignment="1"/>
    <xf numFmtId="0" fontId="12" fillId="0" borderId="6" xfId="0" applyFont="1" applyBorder="1" applyAlignment="1">
      <alignment horizontal="center" vertical="center" wrapText="1"/>
    </xf>
    <xf numFmtId="0" fontId="10" fillId="0" borderId="7" xfId="0" applyFont="1" applyBorder="1" applyAlignment="1">
      <alignment vertical="center"/>
    </xf>
    <xf numFmtId="0" fontId="12" fillId="0" borderId="7" xfId="0" applyFont="1" applyBorder="1" applyAlignment="1">
      <alignment vertical="center"/>
    </xf>
    <xf numFmtId="0" fontId="12" fillId="0" borderId="23" xfId="0" applyFont="1" applyBorder="1" applyAlignment="1">
      <alignment horizontal="center" vertical="center" wrapText="1"/>
    </xf>
    <xf numFmtId="0" fontId="10" fillId="0" borderId="37" xfId="0" applyFont="1" applyBorder="1" applyAlignment="1">
      <alignment vertical="center"/>
    </xf>
    <xf numFmtId="0" fontId="12" fillId="0" borderId="4" xfId="0" applyFont="1" applyBorder="1" applyAlignment="1">
      <alignment horizontal="center" vertical="center" wrapText="1"/>
    </xf>
    <xf numFmtId="0" fontId="10" fillId="0" borderId="5" xfId="0" applyFont="1" applyBorder="1" applyAlignment="1">
      <alignment vertical="center"/>
    </xf>
    <xf numFmtId="0" fontId="12" fillId="0" borderId="8" xfId="0" applyFont="1" applyBorder="1" applyAlignment="1">
      <alignment horizontal="center" vertical="center" wrapText="1"/>
    </xf>
    <xf numFmtId="0" fontId="10" fillId="0" borderId="9" xfId="0" applyFont="1" applyBorder="1" applyAlignment="1">
      <alignment vertical="center"/>
    </xf>
    <xf numFmtId="0" fontId="12" fillId="0" borderId="38" xfId="0" applyFont="1" applyBorder="1" applyAlignment="1">
      <alignment horizontal="center" vertical="center" wrapText="1"/>
    </xf>
    <xf numFmtId="0" fontId="10" fillId="0" borderId="39" xfId="0" applyFont="1" applyBorder="1" applyAlignment="1">
      <alignment vertical="center"/>
    </xf>
    <xf numFmtId="0" fontId="12" fillId="0" borderId="5" xfId="0" applyFont="1" applyBorder="1" applyAlignment="1">
      <alignment vertical="center"/>
    </xf>
    <xf numFmtId="0" fontId="12" fillId="2" borderId="6" xfId="0" applyFont="1" applyFill="1" applyBorder="1" applyAlignment="1">
      <alignment horizontal="center" vertical="center" wrapText="1"/>
    </xf>
    <xf numFmtId="0" fontId="10" fillId="2" borderId="7" xfId="0" applyFont="1" applyFill="1" applyBorder="1" applyAlignment="1">
      <alignment vertical="center"/>
    </xf>
    <xf numFmtId="0" fontId="12" fillId="0" borderId="22" xfId="0" applyFont="1" applyBorder="1" applyAlignment="1">
      <alignment horizontal="center" vertical="center" wrapText="1"/>
    </xf>
    <xf numFmtId="0" fontId="12" fillId="0" borderId="14" xfId="0" applyFont="1" applyBorder="1" applyAlignment="1">
      <alignment vertical="center"/>
    </xf>
    <xf numFmtId="0" fontId="12" fillId="0" borderId="9" xfId="0" applyFont="1" applyBorder="1" applyAlignment="1">
      <alignment vertical="center"/>
    </xf>
    <xf numFmtId="0" fontId="12" fillId="0" borderId="1" xfId="0" applyFont="1" applyBorder="1" applyAlignment="1">
      <alignment vertical="center" wrapText="1"/>
    </xf>
    <xf numFmtId="0" fontId="12" fillId="0" borderId="21" xfId="0" applyFont="1" applyBorder="1" applyAlignment="1">
      <alignment horizontal="left" vertical="center" wrapText="1"/>
    </xf>
    <xf numFmtId="0" fontId="12" fillId="2" borderId="4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vertical="center"/>
    </xf>
    <xf numFmtId="0" fontId="10" fillId="0" borderId="14" xfId="0" applyFont="1" applyBorder="1" applyAlignment="1">
      <alignment vertical="center"/>
    </xf>
    <xf numFmtId="0" fontId="12" fillId="0" borderId="42" xfId="0" applyFont="1" applyBorder="1" applyAlignment="1">
      <alignment horizontal="center" vertical="center" wrapText="1"/>
    </xf>
    <xf numFmtId="0" fontId="13" fillId="3" borderId="22" xfId="7" applyFont="1" applyFill="1" applyBorder="1" applyAlignment="1"/>
    <xf numFmtId="0" fontId="13" fillId="3" borderId="13" xfId="7" applyFont="1" applyFill="1" applyBorder="1" applyAlignment="1"/>
    <xf numFmtId="0" fontId="12" fillId="0" borderId="16" xfId="0" applyFont="1" applyBorder="1" applyAlignment="1">
      <alignment vertical="center" wrapText="1"/>
    </xf>
    <xf numFmtId="0" fontId="12" fillId="0" borderId="25" xfId="0" applyFont="1" applyBorder="1" applyAlignment="1">
      <alignment horizontal="left" vertical="center" wrapText="1"/>
    </xf>
    <xf numFmtId="0" fontId="21" fillId="0" borderId="21" xfId="0" applyFont="1" applyBorder="1" applyAlignment="1">
      <alignment horizontal="left" vertical="center" wrapText="1"/>
    </xf>
    <xf numFmtId="0" fontId="21" fillId="0" borderId="25" xfId="0" applyFont="1" applyBorder="1" applyAlignment="1">
      <alignment horizontal="left" vertical="center" wrapText="1"/>
    </xf>
    <xf numFmtId="0" fontId="13" fillId="0" borderId="0" xfId="7" applyFont="1" applyAlignment="1" applyProtection="1">
      <protection hidden="1"/>
    </xf>
    <xf numFmtId="0" fontId="13" fillId="0" borderId="0" xfId="7" applyFont="1" applyAlignment="1" applyProtection="1">
      <alignment horizontal="right"/>
      <protection hidden="1"/>
    </xf>
    <xf numFmtId="0" fontId="14" fillId="0" borderId="0" xfId="7" applyFont="1" applyAlignment="1" applyProtection="1">
      <protection hidden="1"/>
    </xf>
    <xf numFmtId="0" fontId="13" fillId="4" borderId="0" xfId="7" applyFont="1" applyFill="1" applyAlignment="1" applyProtection="1">
      <protection hidden="1"/>
    </xf>
    <xf numFmtId="0" fontId="13" fillId="2" borderId="0" xfId="7" applyFont="1" applyFill="1" applyAlignment="1"/>
    <xf numFmtId="0" fontId="0" fillId="2" borderId="0" xfId="0" applyFill="1" applyAlignment="1">
      <alignment vertical="center" wrapText="1"/>
    </xf>
    <xf numFmtId="0" fontId="0" fillId="2" borderId="0" xfId="0" applyFill="1" applyAlignment="1">
      <alignment horizontal="right" vertical="center" wrapText="1"/>
    </xf>
    <xf numFmtId="0" fontId="0" fillId="2" borderId="0" xfId="0" applyFill="1"/>
    <xf numFmtId="0" fontId="13" fillId="2" borderId="0" xfId="7" applyFont="1" applyFill="1" applyAlignment="1" applyProtection="1">
      <protection locked="0" hidden="1"/>
    </xf>
    <xf numFmtId="0" fontId="13" fillId="2" borderId="0" xfId="7" applyFont="1" applyFill="1" applyAlignment="1">
      <alignment horizontal="right"/>
    </xf>
    <xf numFmtId="0" fontId="19" fillId="2" borderId="0" xfId="7" applyFont="1" applyFill="1" applyAlignment="1"/>
    <xf numFmtId="0" fontId="19" fillId="2" borderId="0" xfId="7" applyFont="1" applyFill="1" applyBorder="1" applyAlignment="1"/>
    <xf numFmtId="0" fontId="0" fillId="2" borderId="0" xfId="0" applyFill="1" applyAlignment="1">
      <alignment horizontal="right"/>
    </xf>
    <xf numFmtId="0" fontId="13" fillId="2" borderId="48" xfId="7" applyFont="1" applyFill="1" applyBorder="1" applyAlignment="1">
      <alignment horizontal="center" vertical="center" wrapText="1"/>
    </xf>
    <xf numFmtId="0" fontId="13" fillId="2" borderId="48" xfId="7" applyFont="1" applyFill="1" applyBorder="1" applyAlignment="1">
      <alignment vertical="center" wrapText="1"/>
    </xf>
    <xf numFmtId="0" fontId="13" fillId="2" borderId="37" xfId="7" applyFont="1" applyFill="1" applyBorder="1" applyAlignment="1">
      <alignment vertical="center" wrapText="1"/>
    </xf>
    <xf numFmtId="0" fontId="13" fillId="2" borderId="30" xfId="7" applyFont="1" applyFill="1" applyBorder="1" applyAlignment="1">
      <alignment horizontal="right"/>
    </xf>
    <xf numFmtId="0" fontId="13" fillId="2" borderId="30" xfId="7" applyFont="1" applyFill="1" applyBorder="1" applyAlignment="1">
      <alignment horizontal="right" wrapText="1"/>
    </xf>
    <xf numFmtId="0" fontId="13" fillId="2" borderId="29" xfId="7" applyFont="1" applyFill="1" applyBorder="1" applyAlignment="1">
      <alignment horizontal="right" wrapText="1"/>
    </xf>
    <xf numFmtId="0" fontId="13" fillId="2" borderId="30" xfId="7" applyFont="1" applyFill="1" applyBorder="1" applyAlignment="1">
      <alignment horizontal="right" vertical="center" wrapText="1"/>
    </xf>
    <xf numFmtId="0" fontId="13" fillId="2" borderId="7" xfId="7" applyFont="1" applyFill="1" applyBorder="1" applyAlignment="1">
      <alignment horizontal="right" vertical="center" wrapText="1"/>
    </xf>
    <xf numFmtId="0" fontId="13" fillId="2" borderId="0" xfId="7" applyFont="1" applyFill="1" applyAlignment="1" applyProtection="1">
      <alignment horizontal="right"/>
      <protection locked="0" hidden="1"/>
    </xf>
    <xf numFmtId="0" fontId="15" fillId="2" borderId="6" xfId="7" applyFont="1" applyFill="1" applyBorder="1" applyAlignment="1">
      <alignment horizontal="center"/>
    </xf>
    <xf numFmtId="0" fontId="15" fillId="2" borderId="30" xfId="7" applyFont="1" applyFill="1" applyBorder="1" applyAlignment="1">
      <alignment horizontal="right"/>
    </xf>
    <xf numFmtId="0" fontId="15" fillId="2" borderId="30" xfId="7" applyFont="1" applyFill="1" applyBorder="1" applyAlignment="1">
      <alignment horizontal="center"/>
    </xf>
    <xf numFmtId="0" fontId="11" fillId="2" borderId="30" xfId="4" applyFont="1" applyFill="1" applyBorder="1" applyAlignment="1">
      <alignment vertical="center" wrapText="1"/>
    </xf>
    <xf numFmtId="0" fontId="13" fillId="2" borderId="30" xfId="7" applyFont="1" applyFill="1" applyBorder="1" applyAlignment="1">
      <alignment vertical="center" wrapText="1"/>
    </xf>
    <xf numFmtId="0" fontId="13" fillId="2" borderId="7" xfId="7" applyFont="1" applyFill="1" applyBorder="1" applyAlignment="1">
      <alignment vertical="center" wrapText="1"/>
    </xf>
    <xf numFmtId="0" fontId="12" fillId="2" borderId="30" xfId="0" applyFont="1" applyFill="1" applyBorder="1" applyAlignment="1">
      <alignment horizontal="center" vertical="center" wrapText="1"/>
    </xf>
    <xf numFmtId="0" fontId="10" fillId="2" borderId="30" xfId="0" applyFont="1" applyFill="1" applyBorder="1" applyAlignment="1">
      <alignment vertical="center"/>
    </xf>
    <xf numFmtId="0" fontId="13" fillId="2" borderId="30" xfId="7" applyFont="1" applyFill="1" applyBorder="1" applyAlignment="1"/>
    <xf numFmtId="0" fontId="13" fillId="2" borderId="10" xfId="7" applyFont="1" applyFill="1" applyBorder="1" applyAlignment="1"/>
    <xf numFmtId="0" fontId="13" fillId="2" borderId="7" xfId="7" applyFont="1" applyFill="1" applyBorder="1" applyAlignment="1"/>
    <xf numFmtId="0" fontId="12" fillId="2" borderId="30" xfId="0" applyFont="1" applyFill="1" applyBorder="1" applyAlignment="1">
      <alignment horizontal="right" vertical="center" wrapText="1"/>
    </xf>
    <xf numFmtId="0" fontId="12" fillId="2" borderId="30" xfId="0" applyFont="1" applyFill="1" applyBorder="1" applyAlignment="1">
      <alignment horizontal="left" vertical="center" wrapText="1"/>
    </xf>
    <xf numFmtId="0" fontId="12" fillId="2" borderId="30" xfId="0" applyFont="1" applyFill="1" applyBorder="1" applyAlignment="1">
      <alignment vertical="center"/>
    </xf>
    <xf numFmtId="0" fontId="12" fillId="2" borderId="33" xfId="0" applyFont="1" applyFill="1" applyBorder="1" applyAlignment="1">
      <alignment horizontal="center" vertical="center" wrapText="1"/>
    </xf>
    <xf numFmtId="0" fontId="10" fillId="2" borderId="33" xfId="0" applyFont="1" applyFill="1" applyBorder="1" applyAlignment="1">
      <alignment vertical="center"/>
    </xf>
    <xf numFmtId="0" fontId="13" fillId="2" borderId="33" xfId="7" applyFont="1" applyFill="1" applyBorder="1" applyAlignment="1"/>
    <xf numFmtId="0" fontId="12" fillId="2" borderId="38" xfId="0" applyFont="1" applyFill="1" applyBorder="1" applyAlignment="1">
      <alignment horizontal="center" vertical="center" wrapText="1"/>
    </xf>
    <xf numFmtId="0" fontId="10" fillId="2" borderId="39" xfId="0" applyFont="1" applyFill="1" applyBorder="1" applyAlignment="1">
      <alignment vertical="center"/>
    </xf>
    <xf numFmtId="0" fontId="13" fillId="2" borderId="38" xfId="7" applyFont="1" applyFill="1" applyBorder="1" applyAlignment="1"/>
    <xf numFmtId="0" fontId="13" fillId="2" borderId="47" xfId="7" applyFont="1" applyFill="1" applyBorder="1" applyAlignment="1"/>
    <xf numFmtId="0" fontId="13" fillId="2" borderId="39" xfId="7" applyFont="1" applyFill="1" applyBorder="1" applyAlignment="1"/>
    <xf numFmtId="0" fontId="13" fillId="2" borderId="6" xfId="7" applyFont="1" applyFill="1" applyBorder="1" applyAlignment="1"/>
    <xf numFmtId="0" fontId="13" fillId="2" borderId="3" xfId="7" applyFont="1" applyFill="1" applyBorder="1" applyAlignment="1"/>
    <xf numFmtId="0" fontId="12" fillId="2" borderId="8" xfId="0" applyFont="1" applyFill="1" applyBorder="1" applyAlignment="1">
      <alignment horizontal="center" vertical="center" wrapText="1"/>
    </xf>
    <xf numFmtId="0" fontId="10" fillId="2" borderId="9" xfId="0" applyFont="1" applyFill="1" applyBorder="1" applyAlignment="1">
      <alignment vertical="center"/>
    </xf>
    <xf numFmtId="0" fontId="12" fillId="2" borderId="23" xfId="0" applyFont="1" applyFill="1" applyBorder="1" applyAlignment="1">
      <alignment horizontal="center" vertical="center" wrapText="1"/>
    </xf>
    <xf numFmtId="0" fontId="10" fillId="2" borderId="37" xfId="0" applyFont="1" applyFill="1" applyBorder="1" applyAlignment="1">
      <alignment vertical="center"/>
    </xf>
    <xf numFmtId="0" fontId="12" fillId="2" borderId="1" xfId="0" applyFont="1" applyFill="1" applyBorder="1" applyAlignment="1">
      <alignment horizontal="right" vertical="center" wrapText="1"/>
    </xf>
    <xf numFmtId="0" fontId="12" fillId="2" borderId="21" xfId="0" applyFont="1" applyFill="1" applyBorder="1" applyAlignment="1">
      <alignment horizontal="left" vertical="center" wrapText="1"/>
    </xf>
    <xf numFmtId="0" fontId="12" fillId="2" borderId="22" xfId="0" applyFont="1" applyFill="1" applyBorder="1" applyAlignment="1">
      <alignment horizontal="center" vertical="center" wrapText="1"/>
    </xf>
    <xf numFmtId="0" fontId="12" fillId="2" borderId="14" xfId="0" applyFont="1" applyFill="1" applyBorder="1" applyAlignment="1">
      <alignment vertical="center"/>
    </xf>
    <xf numFmtId="0" fontId="12" fillId="2" borderId="5" xfId="0" applyFont="1" applyFill="1" applyBorder="1" applyAlignment="1">
      <alignment vertical="center"/>
    </xf>
    <xf numFmtId="0" fontId="10" fillId="2" borderId="9" xfId="0" applyFont="1" applyFill="1" applyBorder="1" applyAlignment="1">
      <alignment vertical="center" wrapText="1"/>
    </xf>
    <xf numFmtId="0" fontId="21" fillId="2" borderId="21" xfId="0" applyFont="1" applyFill="1" applyBorder="1" applyAlignment="1">
      <alignment horizontal="left" vertical="center" wrapText="1"/>
    </xf>
    <xf numFmtId="0" fontId="10" fillId="2" borderId="14" xfId="0" applyFont="1" applyFill="1" applyBorder="1" applyAlignment="1">
      <alignment vertical="center"/>
    </xf>
    <xf numFmtId="0" fontId="12" fillId="2" borderId="16" xfId="0" applyFont="1" applyFill="1" applyBorder="1" applyAlignment="1">
      <alignment horizontal="right" vertical="center" wrapText="1"/>
    </xf>
    <xf numFmtId="0" fontId="12" fillId="2" borderId="25" xfId="0" applyFont="1" applyFill="1" applyBorder="1" applyAlignment="1">
      <alignment horizontal="left" vertical="center" wrapText="1"/>
    </xf>
    <xf numFmtId="0" fontId="12" fillId="2" borderId="42" xfId="0" applyFont="1" applyFill="1" applyBorder="1" applyAlignment="1">
      <alignment horizontal="center" vertical="center" wrapText="1"/>
    </xf>
    <xf numFmtId="0" fontId="21" fillId="2" borderId="25" xfId="0" applyFont="1" applyFill="1" applyBorder="1" applyAlignment="1">
      <alignment horizontal="left" vertical="center" wrapText="1"/>
    </xf>
    <xf numFmtId="0" fontId="12" fillId="2" borderId="9" xfId="0" applyFont="1" applyFill="1" applyBorder="1" applyAlignment="1">
      <alignment vertical="center"/>
    </xf>
    <xf numFmtId="0" fontId="14" fillId="2" borderId="0" xfId="7" applyFont="1" applyFill="1" applyAlignment="1"/>
    <xf numFmtId="0" fontId="13" fillId="5" borderId="22" xfId="7" applyFont="1" applyFill="1" applyBorder="1" applyAlignment="1"/>
    <xf numFmtId="0" fontId="13" fillId="5" borderId="13" xfId="7" applyFont="1" applyFill="1" applyBorder="1" applyAlignment="1"/>
    <xf numFmtId="0" fontId="13" fillId="2" borderId="14" xfId="7" applyFont="1" applyFill="1" applyBorder="1" applyAlignment="1"/>
    <xf numFmtId="0" fontId="14" fillId="2" borderId="0" xfId="7" applyFont="1" applyFill="1" applyAlignment="1" applyProtection="1">
      <protection locked="0" hidden="1"/>
    </xf>
    <xf numFmtId="0" fontId="13" fillId="2" borderId="0" xfId="7" applyFont="1" applyFill="1" applyAlignment="1">
      <alignment horizontal="left"/>
    </xf>
    <xf numFmtId="0" fontId="0" fillId="2" borderId="0" xfId="0" applyFill="1" applyAlignment="1">
      <alignment horizontal="left" vertical="center" wrapText="1"/>
    </xf>
    <xf numFmtId="0" fontId="13" fillId="2" borderId="0" xfId="7" applyFont="1" applyFill="1" applyAlignment="1" applyProtection="1">
      <protection hidden="1"/>
    </xf>
    <xf numFmtId="0" fontId="0" fillId="2" borderId="0" xfId="0" applyFill="1" applyAlignment="1">
      <alignment horizontal="left"/>
    </xf>
    <xf numFmtId="0" fontId="13" fillId="2" borderId="30" xfId="7" applyFont="1" applyFill="1" applyBorder="1" applyAlignment="1">
      <alignment horizontal="center" vertical="center" wrapText="1"/>
    </xf>
    <xf numFmtId="0" fontId="13" fillId="2" borderId="49" xfId="7" applyFont="1" applyFill="1" applyBorder="1" applyAlignment="1">
      <alignment vertical="center" wrapText="1"/>
    </xf>
    <xf numFmtId="0" fontId="13" fillId="2" borderId="43" xfId="7" applyFont="1" applyFill="1" applyBorder="1" applyAlignment="1">
      <alignment vertical="center" wrapText="1"/>
    </xf>
    <xf numFmtId="0" fontId="13" fillId="2" borderId="40" xfId="7" applyFont="1" applyFill="1" applyBorder="1" applyAlignment="1">
      <alignment vertical="center" wrapText="1"/>
    </xf>
    <xf numFmtId="0" fontId="13" fillId="2" borderId="26" xfId="7" applyFont="1" applyFill="1" applyBorder="1" applyAlignment="1">
      <alignment horizontal="right"/>
    </xf>
    <xf numFmtId="0" fontId="13" fillId="2" borderId="50" xfId="7" applyFont="1" applyFill="1" applyBorder="1" applyAlignment="1">
      <alignment horizontal="right" vertical="center" wrapText="1"/>
    </xf>
    <xf numFmtId="0" fontId="13" fillId="2" borderId="0" xfId="7" applyFont="1" applyFill="1" applyBorder="1" applyAlignment="1">
      <alignment horizontal="right" vertical="center" wrapText="1"/>
    </xf>
    <xf numFmtId="0" fontId="13" fillId="2" borderId="43" xfId="7" applyFont="1" applyFill="1" applyBorder="1" applyAlignment="1">
      <alignment horizontal="right" vertical="center" wrapText="1"/>
    </xf>
    <xf numFmtId="0" fontId="13" fillId="2" borderId="46" xfId="7" applyFont="1" applyFill="1" applyBorder="1" applyAlignment="1">
      <alignment horizontal="right" vertical="center" wrapText="1"/>
    </xf>
    <xf numFmtId="0" fontId="13" fillId="2" borderId="0" xfId="7" applyFont="1" applyFill="1" applyAlignment="1" applyProtection="1">
      <alignment horizontal="right"/>
      <protection hidden="1"/>
    </xf>
    <xf numFmtId="0" fontId="15" fillId="2" borderId="25" xfId="7" applyFont="1" applyFill="1" applyBorder="1" applyAlignment="1">
      <alignment horizontal="left"/>
    </xf>
    <xf numFmtId="0" fontId="15" fillId="2" borderId="25" xfId="7" applyFont="1" applyFill="1" applyBorder="1" applyAlignment="1">
      <alignment horizontal="center"/>
    </xf>
    <xf numFmtId="0" fontId="15" fillId="2" borderId="20" xfId="7" applyFont="1" applyFill="1" applyBorder="1" applyAlignment="1">
      <alignment horizontal="center"/>
    </xf>
    <xf numFmtId="0" fontId="15" fillId="2" borderId="14" xfId="7" applyFont="1" applyFill="1" applyBorder="1" applyAlignment="1">
      <alignment horizontal="center"/>
    </xf>
    <xf numFmtId="0" fontId="11" fillId="2" borderId="44" xfId="4" applyFont="1" applyFill="1" applyBorder="1" applyAlignment="1">
      <alignment vertical="center" wrapText="1"/>
    </xf>
    <xf numFmtId="0" fontId="13" fillId="2" borderId="4" xfId="7" applyFont="1" applyFill="1" applyBorder="1" applyAlignment="1"/>
    <xf numFmtId="0" fontId="13" fillId="2" borderId="5" xfId="7" applyFont="1" applyFill="1" applyBorder="1" applyAlignment="1"/>
    <xf numFmtId="0" fontId="12" fillId="2" borderId="1" xfId="0" applyFont="1" applyFill="1" applyBorder="1" applyAlignment="1">
      <alignment horizontal="left" vertical="center" wrapText="1"/>
    </xf>
    <xf numFmtId="0" fontId="12" fillId="2" borderId="7" xfId="0" applyFont="1" applyFill="1" applyBorder="1" applyAlignment="1">
      <alignment vertical="center"/>
    </xf>
    <xf numFmtId="0" fontId="12" fillId="2" borderId="16" xfId="0" applyFont="1" applyFill="1" applyBorder="1" applyAlignment="1">
      <alignment horizontal="left" vertical="center" wrapText="1"/>
    </xf>
    <xf numFmtId="0" fontId="14" fillId="2" borderId="0" xfId="7" applyFont="1" applyFill="1" applyAlignment="1" applyProtection="1">
      <protection hidden="1"/>
    </xf>
    <xf numFmtId="0" fontId="12" fillId="2" borderId="1" xfId="0" applyFont="1" applyFill="1" applyBorder="1" applyAlignment="1">
      <alignment vertical="center" wrapText="1"/>
    </xf>
    <xf numFmtId="0" fontId="12" fillId="2" borderId="17" xfId="0" applyFont="1" applyFill="1" applyBorder="1" applyAlignment="1">
      <alignment horizontal="right" vertical="center" wrapText="1"/>
    </xf>
    <xf numFmtId="0" fontId="12" fillId="2" borderId="16" xfId="0" applyFont="1" applyFill="1" applyBorder="1" applyAlignment="1">
      <alignment horizontal="right" vertical="center" wrapText="1"/>
    </xf>
    <xf numFmtId="0" fontId="12" fillId="2" borderId="24" xfId="0" applyFont="1" applyFill="1" applyBorder="1" applyAlignment="1">
      <alignment horizontal="right" vertical="center" wrapText="1"/>
    </xf>
    <xf numFmtId="0" fontId="12" fillId="2" borderId="2" xfId="0" applyFont="1" applyFill="1" applyBorder="1" applyAlignment="1">
      <alignment horizontal="left" vertical="center" wrapText="1"/>
    </xf>
    <xf numFmtId="0" fontId="12" fillId="2" borderId="26" xfId="0" applyFont="1" applyFill="1" applyBorder="1" applyAlignment="1">
      <alignment horizontal="left" vertical="center" wrapText="1"/>
    </xf>
    <xf numFmtId="0" fontId="12" fillId="2" borderId="25" xfId="0" applyFont="1" applyFill="1" applyBorder="1" applyAlignment="1">
      <alignment horizontal="left" vertical="center" wrapText="1"/>
    </xf>
    <xf numFmtId="0" fontId="13" fillId="2" borderId="17" xfId="7" applyFont="1" applyFill="1" applyBorder="1" applyAlignment="1">
      <alignment horizontal="center" vertical="center"/>
    </xf>
    <xf numFmtId="0" fontId="13" fillId="2" borderId="16" xfId="7" applyFont="1" applyFill="1" applyBorder="1" applyAlignment="1">
      <alignment horizontal="center" vertical="center"/>
    </xf>
    <xf numFmtId="0" fontId="13" fillId="2" borderId="24" xfId="7" applyFont="1" applyFill="1" applyBorder="1" applyAlignment="1">
      <alignment horizontal="center" vertical="center"/>
    </xf>
    <xf numFmtId="0" fontId="12" fillId="2" borderId="28" xfId="0" applyFont="1" applyFill="1" applyBorder="1" applyAlignment="1">
      <alignment vertical="center" wrapText="1"/>
    </xf>
    <xf numFmtId="0" fontId="12" fillId="2" borderId="16" xfId="0" applyFont="1" applyFill="1" applyBorder="1" applyAlignment="1">
      <alignment vertical="center" wrapText="1"/>
    </xf>
    <xf numFmtId="0" fontId="12" fillId="2" borderId="27" xfId="0" applyFont="1" applyFill="1" applyBorder="1" applyAlignment="1">
      <alignment vertical="center" wrapText="1"/>
    </xf>
    <xf numFmtId="0" fontId="18" fillId="2" borderId="20" xfId="7" applyFont="1" applyFill="1" applyBorder="1" applyAlignment="1"/>
    <xf numFmtId="0" fontId="18" fillId="2" borderId="21" xfId="7" applyFont="1" applyFill="1" applyBorder="1" applyAlignment="1"/>
    <xf numFmtId="0" fontId="18" fillId="2" borderId="15" xfId="7" applyFont="1" applyFill="1" applyBorder="1" applyAlignment="1"/>
    <xf numFmtId="0" fontId="19" fillId="2" borderId="20" xfId="7" applyFont="1" applyFill="1" applyBorder="1" applyAlignment="1"/>
    <xf numFmtId="0" fontId="19" fillId="2" borderId="21" xfId="7" applyFont="1" applyFill="1" applyBorder="1" applyAlignment="1"/>
    <xf numFmtId="0" fontId="19" fillId="2" borderId="15" xfId="7" applyFont="1" applyFill="1" applyBorder="1" applyAlignment="1"/>
    <xf numFmtId="0" fontId="12" fillId="2" borderId="17" xfId="0" applyFont="1" applyFill="1" applyBorder="1" applyAlignment="1">
      <alignment vertical="center" wrapText="1"/>
    </xf>
    <xf numFmtId="0" fontId="12" fillId="2" borderId="24" xfId="0" applyFont="1" applyFill="1" applyBorder="1" applyAlignment="1">
      <alignment vertical="center" wrapText="1"/>
    </xf>
    <xf numFmtId="0" fontId="16" fillId="2" borderId="6" xfId="7" applyFont="1" applyFill="1" applyBorder="1" applyAlignment="1">
      <alignment horizontal="center"/>
    </xf>
    <xf numFmtId="0" fontId="16" fillId="2" borderId="30" xfId="7" applyFont="1" applyFill="1" applyBorder="1" applyAlignment="1">
      <alignment horizontal="center"/>
    </xf>
    <xf numFmtId="0" fontId="13" fillId="2" borderId="2" xfId="7" applyFont="1" applyFill="1" applyBorder="1" applyAlignment="1">
      <alignment horizontal="center" vertical="center"/>
    </xf>
    <xf numFmtId="0" fontId="13" fillId="2" borderId="26" xfId="7" applyFont="1" applyFill="1" applyBorder="1" applyAlignment="1">
      <alignment horizontal="center" vertical="center"/>
    </xf>
    <xf numFmtId="0" fontId="13" fillId="2" borderId="25" xfId="7" applyFont="1" applyFill="1" applyBorder="1" applyAlignment="1">
      <alignment horizontal="center" vertical="center"/>
    </xf>
    <xf numFmtId="0" fontId="12" fillId="2" borderId="6" xfId="0" applyFont="1" applyFill="1" applyBorder="1" applyAlignment="1">
      <alignment vertical="center" wrapText="1"/>
    </xf>
    <xf numFmtId="0" fontId="12" fillId="2" borderId="8" xfId="0" applyFont="1" applyFill="1" applyBorder="1" applyAlignment="1">
      <alignment vertical="center" wrapText="1"/>
    </xf>
    <xf numFmtId="0" fontId="12" fillId="2" borderId="30" xfId="0" applyFont="1" applyFill="1" applyBorder="1" applyAlignment="1">
      <alignment horizontal="right" vertical="center" wrapText="1"/>
    </xf>
    <xf numFmtId="0" fontId="12" fillId="2" borderId="30" xfId="0" applyFont="1" applyFill="1" applyBorder="1" applyAlignment="1">
      <alignment horizontal="left" vertical="center" wrapText="1"/>
    </xf>
    <xf numFmtId="0" fontId="12" fillId="2" borderId="33" xfId="0" applyFont="1" applyFill="1" applyBorder="1" applyAlignment="1">
      <alignment horizontal="right" vertical="center" wrapText="1"/>
    </xf>
    <xf numFmtId="0" fontId="12" fillId="2" borderId="33" xfId="0" applyFont="1" applyFill="1" applyBorder="1" applyAlignment="1">
      <alignment horizontal="left" vertical="center" wrapText="1"/>
    </xf>
    <xf numFmtId="0" fontId="17" fillId="2" borderId="4" xfId="7" applyFont="1" applyFill="1" applyBorder="1" applyAlignment="1">
      <alignment horizontal="center" vertical="center"/>
    </xf>
    <xf numFmtId="0" fontId="17" fillId="2" borderId="10" xfId="7" applyFont="1" applyFill="1" applyBorder="1" applyAlignment="1">
      <alignment horizontal="center" vertical="center"/>
    </xf>
    <xf numFmtId="0" fontId="17" fillId="2" borderId="6" xfId="7" applyFont="1" applyFill="1" applyBorder="1" applyAlignment="1">
      <alignment horizontal="center" vertical="center"/>
    </xf>
    <xf numFmtId="0" fontId="17" fillId="2" borderId="30" xfId="7" applyFont="1" applyFill="1" applyBorder="1" applyAlignment="1">
      <alignment horizontal="center" vertical="center"/>
    </xf>
    <xf numFmtId="0" fontId="18" fillId="2" borderId="10" xfId="7" applyFont="1" applyFill="1" applyBorder="1" applyAlignment="1">
      <alignment horizontal="center" vertical="center"/>
    </xf>
    <xf numFmtId="0" fontId="13" fillId="2" borderId="30" xfId="7" applyFont="1" applyFill="1" applyBorder="1" applyAlignment="1">
      <alignment horizontal="center"/>
    </xf>
    <xf numFmtId="0" fontId="13" fillId="2" borderId="7" xfId="7" applyFont="1" applyFill="1" applyBorder="1" applyAlignment="1">
      <alignment horizontal="center"/>
    </xf>
    <xf numFmtId="0" fontId="18" fillId="2" borderId="2" xfId="7" applyFont="1" applyFill="1" applyBorder="1" applyAlignment="1">
      <alignment horizontal="center"/>
    </xf>
    <xf numFmtId="0" fontId="18" fillId="2" borderId="45" xfId="7" applyFont="1" applyFill="1" applyBorder="1" applyAlignment="1">
      <alignment horizontal="center"/>
    </xf>
    <xf numFmtId="0" fontId="18" fillId="2" borderId="46" xfId="7" applyFont="1" applyFill="1" applyBorder="1" applyAlignment="1">
      <alignment horizontal="center"/>
    </xf>
    <xf numFmtId="0" fontId="18" fillId="2" borderId="5" xfId="7" applyFont="1" applyFill="1" applyBorder="1" applyAlignment="1">
      <alignment horizontal="center" vertical="center"/>
    </xf>
    <xf numFmtId="0" fontId="18" fillId="2" borderId="20" xfId="7" applyFont="1" applyFill="1" applyBorder="1" applyAlignment="1">
      <alignment horizontal="center"/>
    </xf>
    <xf numFmtId="0" fontId="18" fillId="2" borderId="21" xfId="7" applyFont="1" applyFill="1" applyBorder="1" applyAlignment="1">
      <alignment horizontal="center"/>
    </xf>
    <xf numFmtId="0" fontId="18" fillId="2" borderId="15" xfId="7" applyFont="1" applyFill="1" applyBorder="1" applyAlignment="1">
      <alignment horizontal="center"/>
    </xf>
    <xf numFmtId="0" fontId="16" fillId="2" borderId="22" xfId="7" applyFont="1" applyFill="1" applyBorder="1" applyAlignment="1">
      <alignment horizontal="center"/>
    </xf>
    <xf numFmtId="0" fontId="16" fillId="2" borderId="12" xfId="7" applyFont="1" applyFill="1" applyBorder="1" applyAlignment="1">
      <alignment horizontal="center"/>
    </xf>
    <xf numFmtId="0" fontId="16" fillId="2" borderId="13" xfId="7" applyFont="1" applyFill="1" applyBorder="1" applyAlignment="1">
      <alignment horizontal="center"/>
    </xf>
    <xf numFmtId="0" fontId="16" fillId="2" borderId="41" xfId="7" applyFont="1" applyFill="1" applyBorder="1" applyAlignment="1">
      <alignment horizontal="center"/>
    </xf>
    <xf numFmtId="0" fontId="16" fillId="2" borderId="40" xfId="7" applyFont="1" applyFill="1" applyBorder="1" applyAlignment="1">
      <alignment horizontal="center"/>
    </xf>
    <xf numFmtId="0" fontId="17" fillId="2" borderId="34" xfId="7" applyFont="1" applyFill="1" applyBorder="1" applyAlignment="1">
      <alignment horizontal="center" vertical="center"/>
    </xf>
    <xf numFmtId="0" fontId="17" fillId="2" borderId="18" xfId="7" applyFont="1" applyFill="1" applyBorder="1" applyAlignment="1">
      <alignment horizontal="center" vertical="center"/>
    </xf>
    <xf numFmtId="0" fontId="17" fillId="2" borderId="5" xfId="7" applyFont="1" applyFill="1" applyBorder="1" applyAlignment="1">
      <alignment horizontal="center" vertical="center"/>
    </xf>
    <xf numFmtId="0" fontId="17" fillId="2" borderId="35" xfId="7" applyFont="1" applyFill="1" applyBorder="1" applyAlignment="1">
      <alignment horizontal="center" vertical="center"/>
    </xf>
    <xf numFmtId="0" fontId="17" fillId="2" borderId="3" xfId="7" applyFont="1" applyFill="1" applyBorder="1" applyAlignment="1">
      <alignment horizontal="center" vertical="center"/>
    </xf>
    <xf numFmtId="0" fontId="17" fillId="2" borderId="29" xfId="7" applyFont="1" applyFill="1" applyBorder="1" applyAlignment="1">
      <alignment horizontal="center" vertical="center"/>
    </xf>
    <xf numFmtId="0" fontId="17" fillId="2" borderId="7" xfId="7" applyFont="1" applyFill="1" applyBorder="1" applyAlignment="1">
      <alignment horizontal="center" vertical="center"/>
    </xf>
    <xf numFmtId="0" fontId="17" fillId="2" borderId="8" xfId="7" applyFont="1" applyFill="1" applyBorder="1" applyAlignment="1">
      <alignment horizontal="center" vertical="center"/>
    </xf>
    <xf numFmtId="0" fontId="17" fillId="2" borderId="36" xfId="7" applyFont="1" applyFill="1" applyBorder="1" applyAlignment="1">
      <alignment horizontal="center" vertical="center"/>
    </xf>
    <xf numFmtId="0" fontId="17" fillId="2" borderId="11" xfId="7" applyFont="1" applyFill="1" applyBorder="1" applyAlignment="1">
      <alignment horizontal="center" vertical="center"/>
    </xf>
    <xf numFmtId="0" fontId="17" fillId="2" borderId="19" xfId="7" applyFont="1" applyFill="1" applyBorder="1" applyAlignment="1">
      <alignment horizontal="center" vertical="center"/>
    </xf>
    <xf numFmtId="0" fontId="17" fillId="2" borderId="9" xfId="7" applyFont="1" applyFill="1" applyBorder="1" applyAlignment="1">
      <alignment horizontal="center" vertical="center"/>
    </xf>
    <xf numFmtId="0" fontId="13" fillId="2" borderId="21" xfId="7" applyFont="1" applyFill="1" applyBorder="1" applyAlignment="1">
      <alignment horizontal="center"/>
    </xf>
    <xf numFmtId="0" fontId="13" fillId="2" borderId="51" xfId="7" applyFont="1" applyFill="1" applyBorder="1" applyAlignment="1">
      <alignment horizontal="center"/>
    </xf>
    <xf numFmtId="0" fontId="13" fillId="2" borderId="15" xfId="7" applyFont="1" applyFill="1" applyBorder="1" applyAlignment="1">
      <alignment horizontal="center"/>
    </xf>
    <xf numFmtId="0" fontId="18" fillId="2" borderId="20" xfId="7" applyFont="1" applyFill="1" applyBorder="1" applyAlignment="1">
      <alignment horizontal="center" vertical="center"/>
    </xf>
    <xf numFmtId="0" fontId="18" fillId="2" borderId="21" xfId="7" applyFont="1" applyFill="1" applyBorder="1" applyAlignment="1">
      <alignment horizontal="center" vertical="center"/>
    </xf>
    <xf numFmtId="0" fontId="18" fillId="2" borderId="15" xfId="7" applyFont="1" applyFill="1" applyBorder="1" applyAlignment="1">
      <alignment horizontal="center" vertical="center"/>
    </xf>
    <xf numFmtId="0" fontId="13" fillId="2" borderId="17" xfId="7" applyFont="1" applyFill="1" applyBorder="1" applyAlignment="1">
      <alignment horizontal="left" vertical="center"/>
    </xf>
    <xf numFmtId="0" fontId="13" fillId="2" borderId="16" xfId="7" applyFont="1" applyFill="1" applyBorder="1" applyAlignment="1">
      <alignment horizontal="left" vertical="center"/>
    </xf>
    <xf numFmtId="0" fontId="13" fillId="2" borderId="24" xfId="7" applyFont="1" applyFill="1" applyBorder="1" applyAlignment="1">
      <alignment horizontal="left" vertical="center"/>
    </xf>
    <xf numFmtId="0" fontId="12" fillId="2" borderId="17" xfId="0" applyFont="1" applyFill="1" applyBorder="1" applyAlignment="1">
      <alignment horizontal="left" vertical="center" wrapText="1"/>
    </xf>
    <xf numFmtId="0" fontId="12" fillId="2" borderId="16" xfId="0" applyFont="1" applyFill="1" applyBorder="1" applyAlignment="1">
      <alignment horizontal="left" vertical="center" wrapText="1"/>
    </xf>
    <xf numFmtId="0" fontId="12" fillId="2" borderId="24" xfId="0" applyFont="1" applyFill="1" applyBorder="1" applyAlignment="1">
      <alignment horizontal="left" vertical="center" wrapText="1"/>
    </xf>
    <xf numFmtId="0" fontId="12" fillId="2" borderId="31" xfId="0" applyFont="1" applyFill="1" applyBorder="1" applyAlignment="1">
      <alignment horizontal="left" vertical="center" wrapText="1"/>
    </xf>
    <xf numFmtId="0" fontId="12" fillId="2" borderId="32" xfId="0" applyFont="1" applyFill="1" applyBorder="1" applyAlignment="1">
      <alignment horizontal="left" vertical="center" wrapText="1"/>
    </xf>
    <xf numFmtId="0" fontId="12" fillId="2" borderId="27" xfId="0" applyFont="1" applyFill="1" applyBorder="1" applyAlignment="1">
      <alignment horizontal="left" vertical="center" wrapText="1"/>
    </xf>
    <xf numFmtId="0" fontId="12" fillId="2" borderId="28" xfId="0" applyFont="1" applyFill="1" applyBorder="1" applyAlignment="1">
      <alignment horizontal="left" vertical="center" wrapText="1"/>
    </xf>
    <xf numFmtId="0" fontId="12" fillId="0" borderId="17" xfId="0" applyFont="1" applyBorder="1" applyAlignment="1">
      <alignment horizontal="center" vertical="center" wrapText="1"/>
    </xf>
    <xf numFmtId="0" fontId="12" fillId="0" borderId="16" xfId="0" applyFont="1" applyBorder="1" applyAlignment="1">
      <alignment horizontal="center" vertical="center" wrapText="1"/>
    </xf>
    <xf numFmtId="0" fontId="12" fillId="0" borderId="24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left" vertical="center" wrapText="1"/>
    </xf>
    <xf numFmtId="0" fontId="12" fillId="0" borderId="26" xfId="0" applyFont="1" applyBorder="1" applyAlignment="1">
      <alignment horizontal="left" vertical="center" wrapText="1"/>
    </xf>
    <xf numFmtId="0" fontId="12" fillId="0" borderId="25" xfId="0" applyFont="1" applyBorder="1" applyAlignment="1">
      <alignment horizontal="left" vertical="center" wrapText="1"/>
    </xf>
    <xf numFmtId="0" fontId="12" fillId="2" borderId="16" xfId="0" applyFont="1" applyFill="1" applyBorder="1" applyAlignment="1">
      <alignment horizontal="center" vertical="center" wrapText="1"/>
    </xf>
    <xf numFmtId="0" fontId="13" fillId="0" borderId="17" xfId="7" applyFont="1" applyBorder="1" applyAlignment="1">
      <alignment horizontal="center" vertical="center"/>
    </xf>
    <xf numFmtId="0" fontId="13" fillId="0" borderId="16" xfId="7" applyFont="1" applyBorder="1" applyAlignment="1">
      <alignment horizontal="center" vertical="center"/>
    </xf>
    <xf numFmtId="0" fontId="13" fillId="0" borderId="24" xfId="7" applyFont="1" applyBorder="1" applyAlignment="1">
      <alignment horizontal="center" vertical="center"/>
    </xf>
    <xf numFmtId="0" fontId="12" fillId="0" borderId="28" xfId="0" applyFont="1" applyBorder="1" applyAlignment="1">
      <alignment vertical="center" wrapText="1"/>
    </xf>
    <xf numFmtId="0" fontId="12" fillId="0" borderId="16" xfId="0" applyFont="1" applyBorder="1" applyAlignment="1">
      <alignment vertical="center" wrapText="1"/>
    </xf>
    <xf numFmtId="0" fontId="12" fillId="0" borderId="27" xfId="0" applyFont="1" applyBorder="1" applyAlignment="1">
      <alignment vertical="center" wrapText="1"/>
    </xf>
    <xf numFmtId="0" fontId="12" fillId="2" borderId="24" xfId="0" applyFont="1" applyFill="1" applyBorder="1" applyAlignment="1">
      <alignment horizontal="center" vertical="center" wrapText="1"/>
    </xf>
    <xf numFmtId="0" fontId="12" fillId="2" borderId="17" xfId="0" applyFont="1" applyFill="1" applyBorder="1" applyAlignment="1">
      <alignment horizontal="center" vertical="center" wrapText="1"/>
    </xf>
    <xf numFmtId="0" fontId="19" fillId="2" borderId="20" xfId="7" applyFont="1" applyFill="1" applyBorder="1" applyAlignment="1">
      <alignment horizontal="left"/>
    </xf>
    <xf numFmtId="0" fontId="19" fillId="2" borderId="21" xfId="7" applyFont="1" applyFill="1" applyBorder="1" applyAlignment="1">
      <alignment horizontal="left"/>
    </xf>
    <xf numFmtId="0" fontId="19" fillId="2" borderId="15" xfId="7" applyFont="1" applyFill="1" applyBorder="1" applyAlignment="1">
      <alignment horizontal="left"/>
    </xf>
    <xf numFmtId="0" fontId="12" fillId="0" borderId="17" xfId="0" applyFont="1" applyBorder="1" applyAlignment="1">
      <alignment vertical="center" wrapText="1"/>
    </xf>
    <xf numFmtId="0" fontId="12" fillId="0" borderId="24" xfId="0" applyFont="1" applyBorder="1" applyAlignment="1">
      <alignment vertical="center" wrapText="1"/>
    </xf>
    <xf numFmtId="0" fontId="12" fillId="0" borderId="31" xfId="0" applyFont="1" applyBorder="1" applyAlignment="1">
      <alignment horizontal="left" vertical="center" wrapText="1"/>
    </xf>
  </cellXfs>
  <cellStyles count="34">
    <cellStyle name="‚" xfId="9"/>
    <cellStyle name="„" xfId="10"/>
    <cellStyle name="€" xfId="11"/>
    <cellStyle name="…" xfId="12"/>
    <cellStyle name="†" xfId="13"/>
    <cellStyle name="‡" xfId="14"/>
    <cellStyle name="" xfId="15"/>
    <cellStyle name="Euro" xfId="16"/>
    <cellStyle name="ƒ" xfId="17"/>
    <cellStyle name="Hipervínculo 2" xfId="6"/>
    <cellStyle name="Millares [0] 2" xfId="18"/>
    <cellStyle name="Millares 10" xfId="32"/>
    <cellStyle name="Millares 2" xfId="19"/>
    <cellStyle name="Millares 3" xfId="20"/>
    <cellStyle name="Millares 4" xfId="21"/>
    <cellStyle name="Millares 5" xfId="2"/>
    <cellStyle name="Millares 6" xfId="25"/>
    <cellStyle name="Millares 7" xfId="26"/>
    <cellStyle name="Millares 8" xfId="27"/>
    <cellStyle name="Millares 9" xfId="31"/>
    <cellStyle name="Moneda 2" xfId="29"/>
    <cellStyle name="Normal" xfId="0" builtinId="0"/>
    <cellStyle name="Normal 2" xfId="3"/>
    <cellStyle name="Normal 3" xfId="7"/>
    <cellStyle name="Normal 4" xfId="1"/>
    <cellStyle name="Normal 4 2" xfId="28"/>
    <cellStyle name="Normal 5" xfId="30"/>
    <cellStyle name="Normal 6" xfId="33"/>
    <cellStyle name="Normal_Tabla salida para IPS (documento maestro)" xfId="4"/>
    <cellStyle name="Porcentaje 2" xfId="8"/>
    <cellStyle name="Porcentaje 3" xfId="5"/>
    <cellStyle name="Porcentual 2" xfId="22"/>
    <cellStyle name="Porcentual 3" xfId="23"/>
    <cellStyle name="þ_x001d_ð'_x000c_ïþ÷_x000c_âþU_x0001_´_x0006__x0009__x0008__x0007__x0001__x0001_" xfId="24"/>
  </cellStyles>
  <dxfs count="1">
    <dxf>
      <fill>
        <patternFill>
          <bgColor theme="9" tint="0.79998168889431442"/>
        </patternFill>
      </fill>
    </dxf>
  </dxfs>
  <tableStyles count="2" defaultTableStyle="TableStyleMedium2" defaultPivotStyle="PivotStyleLight16">
    <tableStyle name="Estilo de tabla 1" pivot="0" count="1">
      <tableStyleElement type="firstHeaderCell" dxfId="0"/>
    </tableStyle>
    <tableStyle name="Estilo de tabla 2" pivot="0" count="0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2</xdr:col>
      <xdr:colOff>2305050</xdr:colOff>
      <xdr:row>3</xdr:row>
      <xdr:rowOff>33618</xdr:rowOff>
    </xdr:to>
    <xdr:pic>
      <xdr:nvPicPr>
        <xdr:cNvPr id="2" name="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28650" y="0"/>
          <a:ext cx="2305050" cy="643218"/>
        </a:xfrm>
        <a:prstGeom prst="rect">
          <a:avLst/>
        </a:prstGeom>
        <a:noFill/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4</xdr:col>
      <xdr:colOff>1638300</xdr:colOff>
      <xdr:row>2</xdr:row>
      <xdr:rowOff>38100</xdr:rowOff>
    </xdr:to>
    <xdr:pic>
      <xdr:nvPicPr>
        <xdr:cNvPr id="3" name="0 Imagen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14700" y="0"/>
          <a:ext cx="1638300" cy="419100"/>
        </a:xfrm>
        <a:prstGeom prst="rect">
          <a:avLst/>
        </a:prstGeom>
        <a:noFill/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2</xdr:col>
      <xdr:colOff>2305050</xdr:colOff>
      <xdr:row>3</xdr:row>
      <xdr:rowOff>33618</xdr:rowOff>
    </xdr:to>
    <xdr:pic>
      <xdr:nvPicPr>
        <xdr:cNvPr id="2" name="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28650" y="0"/>
          <a:ext cx="2305050" cy="643218"/>
        </a:xfrm>
        <a:prstGeom prst="rect">
          <a:avLst/>
        </a:prstGeom>
        <a:noFill/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4</xdr:col>
      <xdr:colOff>1638300</xdr:colOff>
      <xdr:row>2</xdr:row>
      <xdr:rowOff>38100</xdr:rowOff>
    </xdr:to>
    <xdr:pic>
      <xdr:nvPicPr>
        <xdr:cNvPr id="3" name="0 Imagen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14700" y="0"/>
          <a:ext cx="1638300" cy="419100"/>
        </a:xfrm>
        <a:prstGeom prst="rect">
          <a:avLst/>
        </a:prstGeom>
        <a:noFill/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2</xdr:col>
      <xdr:colOff>2305050</xdr:colOff>
      <xdr:row>3</xdr:row>
      <xdr:rowOff>33618</xdr:rowOff>
    </xdr:to>
    <xdr:pic>
      <xdr:nvPicPr>
        <xdr:cNvPr id="2" name="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28650" y="0"/>
          <a:ext cx="2305050" cy="643218"/>
        </a:xfrm>
        <a:prstGeom prst="rect">
          <a:avLst/>
        </a:prstGeom>
        <a:noFill/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4</xdr:col>
      <xdr:colOff>1638300</xdr:colOff>
      <xdr:row>2</xdr:row>
      <xdr:rowOff>38100</xdr:rowOff>
    </xdr:to>
    <xdr:pic>
      <xdr:nvPicPr>
        <xdr:cNvPr id="3" name="0 Imagen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14700" y="0"/>
          <a:ext cx="1638300" cy="419100"/>
        </a:xfrm>
        <a:prstGeom prst="rect">
          <a:avLst/>
        </a:prstGeom>
        <a:noFill/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AB201"/>
  <sheetViews>
    <sheetView tabSelected="1" topLeftCell="F10" zoomScale="115" zoomScaleNormal="115" workbookViewId="0">
      <selection activeCell="H30" sqref="H30"/>
    </sheetView>
  </sheetViews>
  <sheetFormatPr baseColWidth="10" defaultColWidth="11.44140625" defaultRowHeight="13.2"/>
  <cols>
    <col min="1" max="2" width="4.6640625" style="41" customWidth="1"/>
    <col min="3" max="3" width="35.5546875" style="41" customWidth="1"/>
    <col min="4" max="4" width="4.6640625" style="46" customWidth="1"/>
    <col min="5" max="5" width="28.6640625" style="41" customWidth="1"/>
    <col min="6" max="6" width="4.88671875" style="41" customWidth="1"/>
    <col min="7" max="7" width="45" style="41" customWidth="1"/>
    <col min="8" max="8" width="15.6640625" style="41" customWidth="1"/>
    <col min="9" max="9" width="13.6640625" style="41" customWidth="1"/>
    <col min="10" max="10" width="15.6640625" style="41" customWidth="1"/>
    <col min="11" max="11" width="12.44140625" style="41" customWidth="1"/>
    <col min="12" max="17" width="15.6640625" style="41" customWidth="1"/>
    <col min="18" max="18" width="13.33203125" style="41" customWidth="1"/>
    <col min="19" max="27" width="15.6640625" style="41" customWidth="1"/>
    <col min="28" max="28" width="15.5546875" style="45" hidden="1" customWidth="1"/>
    <col min="29" max="36" width="15.5546875" style="41" customWidth="1"/>
    <col min="37" max="37" width="4.109375" style="41" customWidth="1"/>
    <col min="38" max="46" width="15.5546875" style="41" customWidth="1"/>
    <col min="47" max="47" width="4.109375" style="41" customWidth="1"/>
    <col min="48" max="56" width="15.5546875" style="41" customWidth="1"/>
    <col min="57" max="57" width="4.109375" style="41" customWidth="1"/>
    <col min="58" max="66" width="15.5546875" style="41" customWidth="1"/>
    <col min="67" max="67" width="4.109375" style="41" customWidth="1"/>
    <col min="68" max="76" width="15.5546875" style="41" customWidth="1"/>
    <col min="77" max="77" width="4.109375" style="41" customWidth="1"/>
    <col min="78" max="86" width="15.5546875" style="41" customWidth="1"/>
    <col min="87" max="16384" width="11.44140625" style="41"/>
  </cols>
  <sheetData>
    <row r="1" spans="2:28" ht="14.4">
      <c r="C1" s="42"/>
      <c r="D1" s="43"/>
      <c r="E1" s="42"/>
      <c r="F1" s="42"/>
      <c r="H1" s="44"/>
      <c r="I1" s="44"/>
      <c r="J1" s="44"/>
    </row>
    <row r="2" spans="2:28" ht="14.4">
      <c r="H2" s="44"/>
      <c r="I2" s="44"/>
      <c r="J2" s="44"/>
    </row>
    <row r="3" spans="2:28" ht="18">
      <c r="G3" s="47" t="s">
        <v>454</v>
      </c>
      <c r="H3" s="44"/>
      <c r="I3" s="44"/>
      <c r="J3" s="44"/>
    </row>
    <row r="4" spans="2:28" ht="13.8" thickBot="1"/>
    <row r="5" spans="2:28" ht="18.600000000000001" thickBot="1">
      <c r="C5" s="146" t="s">
        <v>396</v>
      </c>
      <c r="D5" s="147"/>
      <c r="E5" s="147"/>
      <c r="F5" s="147"/>
      <c r="G5" s="147"/>
      <c r="H5" s="147"/>
      <c r="I5" s="147"/>
      <c r="J5" s="147"/>
      <c r="K5" s="147"/>
      <c r="L5" s="148"/>
      <c r="M5" s="48"/>
      <c r="N5" s="48"/>
      <c r="O5" s="48"/>
      <c r="P5" s="48"/>
      <c r="Q5" s="48"/>
      <c r="R5" s="48"/>
      <c r="S5" s="48"/>
      <c r="T5" s="48"/>
      <c r="U5" s="48"/>
      <c r="V5" s="48"/>
      <c r="W5" s="48"/>
      <c r="X5" s="48"/>
      <c r="Y5" s="48"/>
      <c r="Z5" s="48"/>
      <c r="AA5" s="48"/>
    </row>
    <row r="6" spans="2:28" ht="15" thickBot="1">
      <c r="C6" s="44"/>
      <c r="D6" s="49"/>
      <c r="E6" s="44"/>
      <c r="F6" s="44"/>
      <c r="G6" s="44"/>
      <c r="H6" s="44"/>
    </row>
    <row r="7" spans="2:28" ht="13.8" thickBot="1">
      <c r="H7" s="169" t="s">
        <v>59</v>
      </c>
      <c r="I7" s="170"/>
      <c r="J7" s="170"/>
      <c r="K7" s="171"/>
      <c r="L7" s="169" t="s">
        <v>58</v>
      </c>
      <c r="M7" s="170"/>
      <c r="N7" s="170"/>
      <c r="O7" s="171"/>
      <c r="P7" s="169" t="s">
        <v>57</v>
      </c>
      <c r="Q7" s="170"/>
      <c r="R7" s="170"/>
      <c r="S7" s="171"/>
      <c r="T7" s="169" t="s">
        <v>56</v>
      </c>
      <c r="U7" s="170"/>
      <c r="V7" s="170"/>
      <c r="W7" s="171"/>
      <c r="X7" s="169" t="s">
        <v>55</v>
      </c>
      <c r="Y7" s="170"/>
      <c r="Z7" s="170"/>
      <c r="AA7" s="171"/>
    </row>
    <row r="8" spans="2:28">
      <c r="C8" s="162" t="s">
        <v>54</v>
      </c>
      <c r="D8" s="163"/>
      <c r="E8" s="163"/>
      <c r="F8" s="163"/>
      <c r="G8" s="163"/>
      <c r="H8" s="166" t="s">
        <v>53</v>
      </c>
      <c r="I8" s="166"/>
      <c r="J8" s="166"/>
      <c r="K8" s="166"/>
      <c r="L8" s="166" t="s">
        <v>53</v>
      </c>
      <c r="M8" s="166"/>
      <c r="N8" s="166"/>
      <c r="O8" s="166"/>
      <c r="P8" s="166" t="s">
        <v>53</v>
      </c>
      <c r="Q8" s="166"/>
      <c r="R8" s="166"/>
      <c r="S8" s="166"/>
      <c r="T8" s="166" t="s">
        <v>457</v>
      </c>
      <c r="U8" s="166"/>
      <c r="V8" s="166"/>
      <c r="W8" s="166"/>
      <c r="X8" s="166" t="s">
        <v>459</v>
      </c>
      <c r="Y8" s="166"/>
      <c r="Z8" s="166"/>
      <c r="AA8" s="172"/>
    </row>
    <row r="9" spans="2:28" ht="13.5" customHeight="1">
      <c r="C9" s="164"/>
      <c r="D9" s="165"/>
      <c r="E9" s="165"/>
      <c r="F9" s="165"/>
      <c r="G9" s="165"/>
    </row>
    <row r="10" spans="2:28" ht="26.4">
      <c r="C10" s="164"/>
      <c r="D10" s="165"/>
      <c r="E10" s="165"/>
      <c r="F10" s="165"/>
      <c r="G10" s="165"/>
      <c r="H10" s="50" t="s">
        <v>434</v>
      </c>
      <c r="I10" s="50" t="s">
        <v>439</v>
      </c>
      <c r="J10" s="50" t="s">
        <v>435</v>
      </c>
      <c r="K10" s="50" t="s">
        <v>438</v>
      </c>
      <c r="L10" s="51" t="s">
        <v>436</v>
      </c>
      <c r="M10" s="51" t="s">
        <v>437</v>
      </c>
      <c r="N10" s="51" t="s">
        <v>440</v>
      </c>
      <c r="O10" s="51" t="s">
        <v>441</v>
      </c>
      <c r="P10" s="51" t="s">
        <v>442</v>
      </c>
      <c r="Q10" s="51" t="s">
        <v>443</v>
      </c>
      <c r="R10" s="51" t="s">
        <v>444</v>
      </c>
      <c r="S10" s="51" t="s">
        <v>445</v>
      </c>
      <c r="T10" s="51" t="s">
        <v>446</v>
      </c>
      <c r="U10" s="51" t="s">
        <v>447</v>
      </c>
      <c r="V10" s="51" t="s">
        <v>448</v>
      </c>
      <c r="W10" s="51" t="s">
        <v>449</v>
      </c>
      <c r="X10" s="51" t="s">
        <v>453</v>
      </c>
      <c r="Y10" s="51" t="s">
        <v>452</v>
      </c>
      <c r="Z10" s="51" t="s">
        <v>451</v>
      </c>
      <c r="AA10" s="52" t="s">
        <v>450</v>
      </c>
      <c r="AB10" s="45" t="s">
        <v>403</v>
      </c>
    </row>
    <row r="11" spans="2:28">
      <c r="C11" s="164"/>
      <c r="D11" s="165"/>
      <c r="E11" s="165"/>
      <c r="F11" s="165"/>
      <c r="G11" s="165"/>
      <c r="H11" s="53">
        <v>26535</v>
      </c>
      <c r="I11" s="54">
        <v>9090605774</v>
      </c>
      <c r="J11" s="54">
        <v>6597919378</v>
      </c>
      <c r="K11" s="55">
        <v>210</v>
      </c>
      <c r="L11" s="53">
        <v>20885</v>
      </c>
      <c r="M11" s="54">
        <v>8006468983</v>
      </c>
      <c r="N11" s="54">
        <v>4452050309</v>
      </c>
      <c r="O11" s="54">
        <v>180</v>
      </c>
      <c r="P11" s="53">
        <v>26817</v>
      </c>
      <c r="Q11" s="54">
        <v>8398742891</v>
      </c>
      <c r="R11" s="54">
        <v>5483331399</v>
      </c>
      <c r="S11" s="54">
        <v>210</v>
      </c>
      <c r="T11" s="53">
        <v>5742</v>
      </c>
      <c r="U11" s="54">
        <v>1110130144</v>
      </c>
      <c r="V11" s="54">
        <v>732223398</v>
      </c>
      <c r="W11" s="54">
        <v>180</v>
      </c>
      <c r="X11" s="53">
        <v>3664</v>
      </c>
      <c r="Y11" s="56">
        <v>861905512</v>
      </c>
      <c r="Z11" s="56">
        <v>577755305</v>
      </c>
      <c r="AA11" s="57">
        <v>120</v>
      </c>
      <c r="AB11" s="58">
        <v>0</v>
      </c>
    </row>
    <row r="12" spans="2:28" ht="14.25" customHeight="1">
      <c r="C12" s="151" t="s">
        <v>51</v>
      </c>
      <c r="D12" s="152"/>
      <c r="E12" s="152"/>
      <c r="F12" s="152"/>
      <c r="G12" s="152"/>
      <c r="H12" s="167"/>
      <c r="I12" s="167"/>
      <c r="J12" s="167"/>
      <c r="K12" s="167"/>
      <c r="L12" s="167"/>
      <c r="M12" s="167"/>
      <c r="N12" s="167"/>
      <c r="O12" s="167"/>
      <c r="P12" s="167"/>
      <c r="Q12" s="167"/>
      <c r="R12" s="167"/>
      <c r="S12" s="167"/>
      <c r="T12" s="167"/>
      <c r="U12" s="167"/>
      <c r="V12" s="167"/>
      <c r="W12" s="167"/>
      <c r="X12" s="167"/>
      <c r="Y12" s="167"/>
      <c r="Z12" s="167"/>
      <c r="AA12" s="168"/>
    </row>
    <row r="13" spans="2:28" ht="40.200000000000003" thickBot="1">
      <c r="B13" s="41" t="s">
        <v>403</v>
      </c>
      <c r="C13" s="59" t="s">
        <v>50</v>
      </c>
      <c r="D13" s="60"/>
      <c r="E13" s="61" t="s">
        <v>8</v>
      </c>
      <c r="F13" s="61" t="s">
        <v>403</v>
      </c>
      <c r="G13" s="61" t="s">
        <v>0</v>
      </c>
      <c r="H13" s="62" t="s">
        <v>66</v>
      </c>
      <c r="I13" s="63" t="s">
        <v>62</v>
      </c>
      <c r="J13" s="63" t="s">
        <v>63</v>
      </c>
      <c r="K13" s="63" t="s">
        <v>64</v>
      </c>
      <c r="L13" s="62" t="s">
        <v>66</v>
      </c>
      <c r="M13" s="63" t="s">
        <v>62</v>
      </c>
      <c r="N13" s="63" t="s">
        <v>63</v>
      </c>
      <c r="O13" s="63" t="s">
        <v>64</v>
      </c>
      <c r="P13" s="62" t="s">
        <v>66</v>
      </c>
      <c r="Q13" s="63" t="s">
        <v>62</v>
      </c>
      <c r="R13" s="63" t="s">
        <v>63</v>
      </c>
      <c r="S13" s="63" t="s">
        <v>64</v>
      </c>
      <c r="T13" s="62" t="s">
        <v>66</v>
      </c>
      <c r="U13" s="63" t="s">
        <v>62</v>
      </c>
      <c r="V13" s="63" t="s">
        <v>63</v>
      </c>
      <c r="W13" s="63" t="s">
        <v>64</v>
      </c>
      <c r="X13" s="62" t="s">
        <v>66</v>
      </c>
      <c r="Y13" s="63" t="s">
        <v>62</v>
      </c>
      <c r="Z13" s="63" t="s">
        <v>63</v>
      </c>
      <c r="AA13" s="64" t="s">
        <v>64</v>
      </c>
    </row>
    <row r="14" spans="2:28">
      <c r="B14" s="153">
        <v>2</v>
      </c>
      <c r="C14" s="156" t="s">
        <v>7</v>
      </c>
      <c r="D14" s="158" t="s">
        <v>404</v>
      </c>
      <c r="E14" s="159" t="s">
        <v>9</v>
      </c>
      <c r="F14" s="65" t="s">
        <v>67</v>
      </c>
      <c r="G14" s="66" t="s">
        <v>68</v>
      </c>
      <c r="H14" s="67"/>
      <c r="I14" s="68"/>
      <c r="J14" s="67"/>
      <c r="K14" s="67"/>
      <c r="L14" s="67"/>
      <c r="M14" s="68"/>
      <c r="N14" s="67"/>
      <c r="O14" s="67"/>
      <c r="P14" s="67"/>
      <c r="Q14" s="68"/>
      <c r="R14" s="67"/>
      <c r="S14" s="67"/>
      <c r="T14" s="67"/>
      <c r="U14" s="68"/>
      <c r="V14" s="67"/>
      <c r="W14" s="67"/>
      <c r="X14" s="67"/>
      <c r="Y14" s="68"/>
      <c r="Z14" s="67"/>
      <c r="AA14" s="69"/>
    </row>
    <row r="15" spans="2:28">
      <c r="B15" s="154"/>
      <c r="C15" s="156"/>
      <c r="D15" s="158"/>
      <c r="E15" s="159"/>
      <c r="F15" s="65" t="s">
        <v>69</v>
      </c>
      <c r="G15" s="66" t="s">
        <v>70</v>
      </c>
      <c r="H15" s="67">
        <v>639</v>
      </c>
      <c r="I15" s="67">
        <v>81741</v>
      </c>
      <c r="J15" s="67">
        <f>H15/H11</f>
        <v>2.4081401921989824E-2</v>
      </c>
      <c r="K15" s="67">
        <f>H15*I15</f>
        <v>52232499</v>
      </c>
      <c r="L15" s="67">
        <v>1382</v>
      </c>
      <c r="M15" s="67">
        <v>46234</v>
      </c>
      <c r="N15" s="67">
        <f>L15/L11</f>
        <v>6.6171893703615037E-2</v>
      </c>
      <c r="O15" s="67">
        <f>L15*M15</f>
        <v>63895388</v>
      </c>
      <c r="P15" s="67">
        <v>990</v>
      </c>
      <c r="Q15" s="67">
        <v>36899</v>
      </c>
      <c r="R15" s="67">
        <f>P15/P11</f>
        <v>3.6916881082895175E-2</v>
      </c>
      <c r="S15" s="67">
        <f>P15*Q15</f>
        <v>36530010</v>
      </c>
      <c r="T15" s="67">
        <v>26</v>
      </c>
      <c r="U15" s="67">
        <v>44405</v>
      </c>
      <c r="V15" s="67">
        <f>T15/T11</f>
        <v>4.5280390107976312E-3</v>
      </c>
      <c r="W15" s="67">
        <f>T15*U15</f>
        <v>1154530</v>
      </c>
      <c r="X15" s="67">
        <v>270</v>
      </c>
      <c r="Y15" s="67">
        <v>45053</v>
      </c>
      <c r="Z15" s="67">
        <f>X15/X11</f>
        <v>7.3689956331877735E-2</v>
      </c>
      <c r="AA15" s="69">
        <f>X15*Y15</f>
        <v>12164310</v>
      </c>
    </row>
    <row r="16" spans="2:28">
      <c r="B16" s="154"/>
      <c r="C16" s="156"/>
      <c r="D16" s="158"/>
      <c r="E16" s="159"/>
      <c r="F16" s="65" t="s">
        <v>71</v>
      </c>
      <c r="G16" s="66" t="s">
        <v>72</v>
      </c>
      <c r="H16" s="67"/>
      <c r="I16" s="67"/>
      <c r="J16" s="67"/>
      <c r="K16" s="67"/>
      <c r="L16" s="67"/>
      <c r="M16" s="67"/>
      <c r="N16" s="67"/>
      <c r="O16" s="67">
        <f t="shared" ref="O16:O79" si="0">L16*M16</f>
        <v>0</v>
      </c>
      <c r="P16" s="67"/>
      <c r="Q16" s="67"/>
      <c r="R16" s="67"/>
      <c r="S16" s="67">
        <f t="shared" ref="S16:S79" si="1">P16*Q16</f>
        <v>0</v>
      </c>
      <c r="T16" s="67"/>
      <c r="U16" s="67"/>
      <c r="V16" s="67"/>
      <c r="W16" s="67"/>
      <c r="X16" s="67"/>
      <c r="Y16" s="67"/>
      <c r="Z16" s="67"/>
      <c r="AA16" s="69">
        <f t="shared" ref="AA16:AA79" si="2">X16*Y16</f>
        <v>0</v>
      </c>
    </row>
    <row r="17" spans="2:27">
      <c r="B17" s="154"/>
      <c r="C17" s="156"/>
      <c r="D17" s="158"/>
      <c r="E17" s="159"/>
      <c r="F17" s="65" t="s">
        <v>73</v>
      </c>
      <c r="G17" s="66" t="s">
        <v>74</v>
      </c>
      <c r="H17" s="67"/>
      <c r="I17" s="67"/>
      <c r="J17" s="67"/>
      <c r="K17" s="67"/>
      <c r="L17" s="67"/>
      <c r="M17" s="67"/>
      <c r="N17" s="67"/>
      <c r="O17" s="67">
        <f t="shared" si="0"/>
        <v>0</v>
      </c>
      <c r="P17" s="67"/>
      <c r="Q17" s="67"/>
      <c r="R17" s="67"/>
      <c r="S17" s="67">
        <f t="shared" si="1"/>
        <v>0</v>
      </c>
      <c r="T17" s="67"/>
      <c r="U17" s="67"/>
      <c r="V17" s="67"/>
      <c r="W17" s="67"/>
      <c r="X17" s="67"/>
      <c r="Y17" s="67"/>
      <c r="Z17" s="67"/>
      <c r="AA17" s="69">
        <f t="shared" si="2"/>
        <v>0</v>
      </c>
    </row>
    <row r="18" spans="2:27">
      <c r="B18" s="154"/>
      <c r="C18" s="156"/>
      <c r="D18" s="158"/>
      <c r="E18" s="159"/>
      <c r="F18" s="65" t="s">
        <v>75</v>
      </c>
      <c r="G18" s="66" t="s">
        <v>76</v>
      </c>
      <c r="H18" s="67"/>
      <c r="I18" s="67"/>
      <c r="J18" s="67"/>
      <c r="K18" s="67"/>
      <c r="L18" s="67"/>
      <c r="M18" s="67"/>
      <c r="N18" s="67"/>
      <c r="O18" s="67">
        <f t="shared" si="0"/>
        <v>0</v>
      </c>
      <c r="P18" s="67"/>
      <c r="Q18" s="67"/>
      <c r="R18" s="67"/>
      <c r="S18" s="67">
        <f t="shared" si="1"/>
        <v>0</v>
      </c>
      <c r="T18" s="67"/>
      <c r="U18" s="67"/>
      <c r="V18" s="67"/>
      <c r="W18" s="67"/>
      <c r="X18" s="67"/>
      <c r="Y18" s="67"/>
      <c r="Z18" s="67"/>
      <c r="AA18" s="69">
        <f t="shared" si="2"/>
        <v>0</v>
      </c>
    </row>
    <row r="19" spans="2:27">
      <c r="B19" s="154"/>
      <c r="C19" s="156"/>
      <c r="D19" s="158" t="s">
        <v>405</v>
      </c>
      <c r="E19" s="159" t="s">
        <v>10</v>
      </c>
      <c r="F19" s="65">
        <v>999</v>
      </c>
      <c r="G19" s="66" t="s">
        <v>44</v>
      </c>
      <c r="H19" s="67">
        <v>2278</v>
      </c>
      <c r="I19" s="67">
        <v>294783</v>
      </c>
      <c r="J19" s="67">
        <f>H19/H11</f>
        <v>8.5848878839268894E-2</v>
      </c>
      <c r="K19" s="67">
        <f t="shared" ref="K19:K70" si="3">H19*I19</f>
        <v>671515674</v>
      </c>
      <c r="L19" s="67">
        <v>239</v>
      </c>
      <c r="M19" s="67">
        <v>303235</v>
      </c>
      <c r="N19" s="67">
        <f>L19/L11</f>
        <v>1.1443619822839358E-2</v>
      </c>
      <c r="O19" s="67">
        <f t="shared" si="0"/>
        <v>72473165</v>
      </c>
      <c r="P19" s="67">
        <v>3150</v>
      </c>
      <c r="Q19" s="67">
        <v>329402</v>
      </c>
      <c r="R19" s="67">
        <f>P19/P11</f>
        <v>0.11746280344557557</v>
      </c>
      <c r="S19" s="67">
        <f t="shared" si="1"/>
        <v>1037616300</v>
      </c>
      <c r="T19" s="67">
        <v>60</v>
      </c>
      <c r="U19" s="67">
        <v>337893</v>
      </c>
      <c r="V19" s="67">
        <f>T19/T11</f>
        <v>1.0449320794148381E-2</v>
      </c>
      <c r="W19" s="67">
        <f>T19*U19</f>
        <v>20273580</v>
      </c>
      <c r="X19" s="67">
        <v>472</v>
      </c>
      <c r="Y19" s="67">
        <v>424823</v>
      </c>
      <c r="Z19" s="67">
        <f>X19/X11</f>
        <v>0.12882096069868995</v>
      </c>
      <c r="AA19" s="69">
        <f t="shared" si="2"/>
        <v>200516456</v>
      </c>
    </row>
    <row r="20" spans="2:27">
      <c r="B20" s="154"/>
      <c r="C20" s="156"/>
      <c r="D20" s="158"/>
      <c r="E20" s="159"/>
      <c r="F20" s="65" t="s">
        <v>77</v>
      </c>
      <c r="G20" s="66" t="s">
        <v>78</v>
      </c>
      <c r="H20" s="67"/>
      <c r="I20" s="67"/>
      <c r="J20" s="67"/>
      <c r="K20" s="67"/>
      <c r="L20" s="67"/>
      <c r="M20" s="67"/>
      <c r="N20" s="67"/>
      <c r="O20" s="67">
        <f t="shared" si="0"/>
        <v>0</v>
      </c>
      <c r="P20" s="67"/>
      <c r="Q20" s="67"/>
      <c r="R20" s="67"/>
      <c r="S20" s="67">
        <f t="shared" si="1"/>
        <v>0</v>
      </c>
      <c r="T20" s="67"/>
      <c r="U20" s="67"/>
      <c r="V20" s="67"/>
      <c r="W20" s="67"/>
      <c r="X20" s="67"/>
      <c r="Y20" s="67"/>
      <c r="Z20" s="67"/>
      <c r="AA20" s="69">
        <f t="shared" si="2"/>
        <v>0</v>
      </c>
    </row>
    <row r="21" spans="2:27" ht="13.8" thickBot="1">
      <c r="B21" s="155"/>
      <c r="C21" s="156"/>
      <c r="D21" s="158"/>
      <c r="E21" s="159"/>
      <c r="F21" s="65" t="s">
        <v>79</v>
      </c>
      <c r="G21" s="66" t="s">
        <v>80</v>
      </c>
      <c r="H21" s="67"/>
      <c r="I21" s="67"/>
      <c r="J21" s="67"/>
      <c r="K21" s="67"/>
      <c r="L21" s="67"/>
      <c r="M21" s="67"/>
      <c r="N21" s="67"/>
      <c r="O21" s="67">
        <f t="shared" si="0"/>
        <v>0</v>
      </c>
      <c r="P21" s="67"/>
      <c r="Q21" s="67"/>
      <c r="R21" s="67"/>
      <c r="S21" s="67">
        <f t="shared" si="1"/>
        <v>0</v>
      </c>
      <c r="T21" s="67"/>
      <c r="U21" s="67"/>
      <c r="V21" s="67"/>
      <c r="W21" s="67"/>
      <c r="X21" s="67"/>
      <c r="Y21" s="67"/>
      <c r="Z21" s="67"/>
      <c r="AA21" s="69">
        <f t="shared" si="2"/>
        <v>0</v>
      </c>
    </row>
    <row r="22" spans="2:27" ht="13.5" customHeight="1">
      <c r="B22" s="153">
        <v>1</v>
      </c>
      <c r="C22" s="156" t="s">
        <v>11</v>
      </c>
      <c r="D22" s="158" t="s">
        <v>406</v>
      </c>
      <c r="E22" s="159" t="s">
        <v>15</v>
      </c>
      <c r="F22" s="65" t="s">
        <v>81</v>
      </c>
      <c r="G22" s="66" t="s">
        <v>82</v>
      </c>
      <c r="H22" s="67"/>
      <c r="I22" s="67"/>
      <c r="J22" s="67"/>
      <c r="K22" s="67"/>
      <c r="L22" s="67"/>
      <c r="M22" s="67"/>
      <c r="N22" s="67"/>
      <c r="O22" s="67">
        <f t="shared" si="0"/>
        <v>0</v>
      </c>
      <c r="P22" s="67"/>
      <c r="Q22" s="67"/>
      <c r="R22" s="67"/>
      <c r="S22" s="67">
        <f t="shared" si="1"/>
        <v>0</v>
      </c>
      <c r="T22" s="67"/>
      <c r="U22" s="67"/>
      <c r="V22" s="67"/>
      <c r="W22" s="67"/>
      <c r="X22" s="67"/>
      <c r="Y22" s="67"/>
      <c r="Z22" s="67"/>
      <c r="AA22" s="69">
        <f t="shared" si="2"/>
        <v>0</v>
      </c>
    </row>
    <row r="23" spans="2:27">
      <c r="B23" s="154"/>
      <c r="C23" s="156"/>
      <c r="D23" s="158"/>
      <c r="E23" s="159"/>
      <c r="F23" s="65" t="s">
        <v>83</v>
      </c>
      <c r="G23" s="66" t="s">
        <v>84</v>
      </c>
      <c r="H23" s="67">
        <v>16</v>
      </c>
      <c r="I23" s="67">
        <v>2503</v>
      </c>
      <c r="J23" s="67">
        <f>H23/H11</f>
        <v>6.0297719992462783E-4</v>
      </c>
      <c r="K23" s="67">
        <f t="shared" si="3"/>
        <v>40048</v>
      </c>
      <c r="L23" s="67"/>
      <c r="M23" s="67"/>
      <c r="N23" s="67"/>
      <c r="O23" s="67">
        <f t="shared" si="0"/>
        <v>0</v>
      </c>
      <c r="P23" s="67"/>
      <c r="Q23" s="67"/>
      <c r="R23" s="67"/>
      <c r="S23" s="67"/>
      <c r="T23" s="67"/>
      <c r="U23" s="67"/>
      <c r="V23" s="67"/>
      <c r="W23" s="67"/>
      <c r="X23" s="67"/>
      <c r="Y23" s="67"/>
      <c r="Z23" s="67"/>
      <c r="AA23" s="69"/>
    </row>
    <row r="24" spans="2:27">
      <c r="B24" s="154"/>
      <c r="C24" s="156"/>
      <c r="D24" s="158"/>
      <c r="E24" s="159"/>
      <c r="F24" s="65" t="s">
        <v>85</v>
      </c>
      <c r="G24" s="66" t="s">
        <v>86</v>
      </c>
      <c r="H24" s="67"/>
      <c r="I24" s="67"/>
      <c r="J24" s="67"/>
      <c r="K24" s="67"/>
      <c r="L24" s="67"/>
      <c r="M24" s="67"/>
      <c r="N24" s="67"/>
      <c r="O24" s="67">
        <f t="shared" si="0"/>
        <v>0</v>
      </c>
      <c r="P24" s="67"/>
      <c r="Q24" s="67"/>
      <c r="R24" s="67"/>
      <c r="S24" s="67">
        <f t="shared" si="1"/>
        <v>0</v>
      </c>
      <c r="T24" s="67"/>
      <c r="U24" s="67"/>
      <c r="V24" s="67"/>
      <c r="W24" s="67"/>
      <c r="X24" s="67"/>
      <c r="Y24" s="67"/>
      <c r="Z24" s="67"/>
      <c r="AA24" s="69">
        <f t="shared" si="2"/>
        <v>0</v>
      </c>
    </row>
    <row r="25" spans="2:27">
      <c r="B25" s="154"/>
      <c r="C25" s="156"/>
      <c r="D25" s="158"/>
      <c r="E25" s="159"/>
      <c r="F25" s="65" t="s">
        <v>87</v>
      </c>
      <c r="G25" s="66" t="s">
        <v>88</v>
      </c>
      <c r="H25" s="67"/>
      <c r="I25" s="67"/>
      <c r="J25" s="67"/>
      <c r="K25" s="67"/>
      <c r="L25" s="67"/>
      <c r="M25" s="67"/>
      <c r="N25" s="67"/>
      <c r="O25" s="67">
        <f t="shared" si="0"/>
        <v>0</v>
      </c>
      <c r="P25" s="67"/>
      <c r="Q25" s="67"/>
      <c r="R25" s="67"/>
      <c r="S25" s="67">
        <f t="shared" si="1"/>
        <v>0</v>
      </c>
      <c r="T25" s="67"/>
      <c r="U25" s="67"/>
      <c r="V25" s="67"/>
      <c r="W25" s="67"/>
      <c r="X25" s="67"/>
      <c r="Y25" s="67"/>
      <c r="Z25" s="67"/>
      <c r="AA25" s="69">
        <f t="shared" si="2"/>
        <v>0</v>
      </c>
    </row>
    <row r="26" spans="2:27">
      <c r="B26" s="154"/>
      <c r="C26" s="156"/>
      <c r="D26" s="70" t="s">
        <v>407</v>
      </c>
      <c r="E26" s="71" t="s">
        <v>16</v>
      </c>
      <c r="F26" s="65">
        <v>906</v>
      </c>
      <c r="G26" s="72" t="s">
        <v>49</v>
      </c>
      <c r="H26" s="67"/>
      <c r="I26" s="67"/>
      <c r="J26" s="67"/>
      <c r="K26" s="67"/>
      <c r="L26" s="67"/>
      <c r="M26" s="67"/>
      <c r="N26" s="67"/>
      <c r="O26" s="67">
        <f t="shared" si="0"/>
        <v>0</v>
      </c>
      <c r="P26" s="67"/>
      <c r="Q26" s="67"/>
      <c r="R26" s="67"/>
      <c r="S26" s="67">
        <f t="shared" si="1"/>
        <v>0</v>
      </c>
      <c r="T26" s="67"/>
      <c r="U26" s="67"/>
      <c r="V26" s="67"/>
      <c r="W26" s="67"/>
      <c r="X26" s="67"/>
      <c r="Y26" s="67"/>
      <c r="Z26" s="67"/>
      <c r="AA26" s="69">
        <f t="shared" si="2"/>
        <v>0</v>
      </c>
    </row>
    <row r="27" spans="2:27">
      <c r="B27" s="154"/>
      <c r="C27" s="156"/>
      <c r="D27" s="158" t="s">
        <v>408</v>
      </c>
      <c r="E27" s="159" t="s">
        <v>14</v>
      </c>
      <c r="F27" s="65">
        <v>334</v>
      </c>
      <c r="G27" s="72" t="s">
        <v>3</v>
      </c>
      <c r="H27" s="67"/>
      <c r="I27" s="67"/>
      <c r="J27" s="67"/>
      <c r="K27" s="67"/>
      <c r="L27" s="67"/>
      <c r="M27" s="67"/>
      <c r="N27" s="67"/>
      <c r="O27" s="67">
        <f t="shared" si="0"/>
        <v>0</v>
      </c>
      <c r="P27" s="67"/>
      <c r="Q27" s="67"/>
      <c r="R27" s="67"/>
      <c r="S27" s="67">
        <f t="shared" si="1"/>
        <v>0</v>
      </c>
      <c r="T27" s="67"/>
      <c r="U27" s="67"/>
      <c r="V27" s="67"/>
      <c r="W27" s="67"/>
      <c r="X27" s="67"/>
      <c r="Y27" s="67"/>
      <c r="Z27" s="67"/>
      <c r="AA27" s="69">
        <f t="shared" si="2"/>
        <v>0</v>
      </c>
    </row>
    <row r="28" spans="2:27">
      <c r="B28" s="154"/>
      <c r="C28" s="156"/>
      <c r="D28" s="158"/>
      <c r="E28" s="159"/>
      <c r="F28" s="65">
        <v>909</v>
      </c>
      <c r="G28" s="72" t="s">
        <v>4</v>
      </c>
      <c r="H28" s="67"/>
      <c r="I28" s="67"/>
      <c r="J28" s="67"/>
      <c r="K28" s="67"/>
      <c r="L28" s="67"/>
      <c r="M28" s="67"/>
      <c r="N28" s="67"/>
      <c r="O28" s="67">
        <f t="shared" si="0"/>
        <v>0</v>
      </c>
      <c r="P28" s="67"/>
      <c r="Q28" s="67"/>
      <c r="R28" s="67"/>
      <c r="S28" s="67">
        <f t="shared" si="1"/>
        <v>0</v>
      </c>
      <c r="T28" s="67"/>
      <c r="U28" s="67"/>
      <c r="V28" s="67"/>
      <c r="W28" s="67"/>
      <c r="X28" s="67"/>
      <c r="Y28" s="67"/>
      <c r="Z28" s="67"/>
      <c r="AA28" s="69">
        <f t="shared" si="2"/>
        <v>0</v>
      </c>
    </row>
    <row r="29" spans="2:27">
      <c r="B29" s="154"/>
      <c r="C29" s="156"/>
      <c r="D29" s="158"/>
      <c r="E29" s="159"/>
      <c r="F29" s="65">
        <v>910</v>
      </c>
      <c r="G29" s="72" t="s">
        <v>45</v>
      </c>
      <c r="H29" s="67"/>
      <c r="I29" s="67"/>
      <c r="J29" s="67"/>
      <c r="K29" s="67"/>
      <c r="L29" s="67"/>
      <c r="M29" s="67"/>
      <c r="N29" s="67"/>
      <c r="O29" s="67">
        <f t="shared" si="0"/>
        <v>0</v>
      </c>
      <c r="P29" s="67"/>
      <c r="Q29" s="67"/>
      <c r="R29" s="67"/>
      <c r="S29" s="67">
        <f t="shared" si="1"/>
        <v>0</v>
      </c>
      <c r="T29" s="67"/>
      <c r="U29" s="67"/>
      <c r="V29" s="67"/>
      <c r="W29" s="67"/>
      <c r="X29" s="67"/>
      <c r="Y29" s="67"/>
      <c r="Z29" s="67"/>
      <c r="AA29" s="69">
        <f t="shared" si="2"/>
        <v>0</v>
      </c>
    </row>
    <row r="30" spans="2:27">
      <c r="B30" s="154"/>
      <c r="C30" s="156"/>
      <c r="D30" s="158"/>
      <c r="E30" s="159"/>
      <c r="F30" s="65">
        <v>911</v>
      </c>
      <c r="G30" s="72" t="s">
        <v>5</v>
      </c>
      <c r="H30" s="67"/>
      <c r="I30" s="67"/>
      <c r="J30" s="67"/>
      <c r="K30" s="67"/>
      <c r="L30" s="67"/>
      <c r="M30" s="67"/>
      <c r="N30" s="67"/>
      <c r="O30" s="67">
        <f t="shared" si="0"/>
        <v>0</v>
      </c>
      <c r="P30" s="67"/>
      <c r="Q30" s="67"/>
      <c r="R30" s="67"/>
      <c r="S30" s="67">
        <f t="shared" si="1"/>
        <v>0</v>
      </c>
      <c r="T30" s="67"/>
      <c r="U30" s="67"/>
      <c r="V30" s="67"/>
      <c r="W30" s="67"/>
      <c r="X30" s="67"/>
      <c r="Y30" s="67"/>
      <c r="Z30" s="67"/>
      <c r="AA30" s="69">
        <f t="shared" si="2"/>
        <v>0</v>
      </c>
    </row>
    <row r="31" spans="2:27" ht="26.4">
      <c r="B31" s="154"/>
      <c r="C31" s="156"/>
      <c r="D31" s="70" t="s">
        <v>409</v>
      </c>
      <c r="E31" s="71" t="s">
        <v>12</v>
      </c>
      <c r="F31" s="65">
        <v>328</v>
      </c>
      <c r="G31" s="72" t="s">
        <v>46</v>
      </c>
      <c r="H31" s="67"/>
      <c r="I31" s="67"/>
      <c r="J31" s="67"/>
      <c r="K31" s="67"/>
      <c r="L31" s="67"/>
      <c r="M31" s="67"/>
      <c r="N31" s="67"/>
      <c r="O31" s="67">
        <f t="shared" si="0"/>
        <v>0</v>
      </c>
      <c r="P31" s="67"/>
      <c r="Q31" s="67"/>
      <c r="R31" s="67"/>
      <c r="S31" s="67">
        <f t="shared" si="1"/>
        <v>0</v>
      </c>
      <c r="T31" s="67"/>
      <c r="U31" s="67"/>
      <c r="V31" s="67"/>
      <c r="W31" s="67"/>
      <c r="X31" s="67"/>
      <c r="Y31" s="67"/>
      <c r="Z31" s="67"/>
      <c r="AA31" s="69">
        <f t="shared" si="2"/>
        <v>0</v>
      </c>
    </row>
    <row r="32" spans="2:27">
      <c r="B32" s="154"/>
      <c r="C32" s="156"/>
      <c r="D32" s="158" t="s">
        <v>410</v>
      </c>
      <c r="E32" s="159" t="s">
        <v>13</v>
      </c>
      <c r="F32" s="65" t="s">
        <v>89</v>
      </c>
      <c r="G32" s="66" t="s">
        <v>90</v>
      </c>
      <c r="H32" s="67"/>
      <c r="I32" s="67"/>
      <c r="J32" s="67"/>
      <c r="K32" s="67"/>
      <c r="L32" s="67"/>
      <c r="M32" s="67"/>
      <c r="N32" s="67"/>
      <c r="O32" s="67">
        <f t="shared" si="0"/>
        <v>0</v>
      </c>
      <c r="P32" s="67"/>
      <c r="Q32" s="67"/>
      <c r="R32" s="67"/>
      <c r="S32" s="67">
        <f t="shared" si="1"/>
        <v>0</v>
      </c>
      <c r="T32" s="67"/>
      <c r="U32" s="67"/>
      <c r="V32" s="67"/>
      <c r="W32" s="67"/>
      <c r="X32" s="67"/>
      <c r="Y32" s="67"/>
      <c r="Z32" s="67"/>
      <c r="AA32" s="69">
        <f t="shared" si="2"/>
        <v>0</v>
      </c>
    </row>
    <row r="33" spans="2:27">
      <c r="B33" s="154"/>
      <c r="C33" s="156"/>
      <c r="D33" s="158"/>
      <c r="E33" s="159"/>
      <c r="F33" s="65" t="s">
        <v>91</v>
      </c>
      <c r="G33" s="66" t="s">
        <v>92</v>
      </c>
      <c r="H33" s="67"/>
      <c r="I33" s="67"/>
      <c r="J33" s="67"/>
      <c r="K33" s="67"/>
      <c r="L33" s="67"/>
      <c r="M33" s="67"/>
      <c r="N33" s="67"/>
      <c r="O33" s="67">
        <f t="shared" si="0"/>
        <v>0</v>
      </c>
      <c r="P33" s="67"/>
      <c r="Q33" s="67"/>
      <c r="R33" s="67"/>
      <c r="S33" s="67">
        <f t="shared" si="1"/>
        <v>0</v>
      </c>
      <c r="T33" s="67"/>
      <c r="U33" s="67"/>
      <c r="V33" s="67"/>
      <c r="W33" s="67"/>
      <c r="X33" s="67"/>
      <c r="Y33" s="67"/>
      <c r="Z33" s="67"/>
      <c r="AA33" s="69">
        <f t="shared" si="2"/>
        <v>0</v>
      </c>
    </row>
    <row r="34" spans="2:27">
      <c r="B34" s="154"/>
      <c r="C34" s="156"/>
      <c r="D34" s="158"/>
      <c r="E34" s="159"/>
      <c r="F34" s="65" t="s">
        <v>93</v>
      </c>
      <c r="G34" s="66" t="s">
        <v>94</v>
      </c>
      <c r="H34" s="67"/>
      <c r="I34" s="67"/>
      <c r="J34" s="67"/>
      <c r="K34" s="67"/>
      <c r="L34" s="67"/>
      <c r="M34" s="67"/>
      <c r="N34" s="67"/>
      <c r="O34" s="67">
        <f t="shared" si="0"/>
        <v>0</v>
      </c>
      <c r="P34" s="67"/>
      <c r="Q34" s="67"/>
      <c r="R34" s="67"/>
      <c r="S34" s="67">
        <f t="shared" si="1"/>
        <v>0</v>
      </c>
      <c r="T34" s="67"/>
      <c r="U34" s="67"/>
      <c r="V34" s="67"/>
      <c r="W34" s="67"/>
      <c r="X34" s="67"/>
      <c r="Y34" s="67"/>
      <c r="Z34" s="67"/>
      <c r="AA34" s="69">
        <f t="shared" si="2"/>
        <v>0</v>
      </c>
    </row>
    <row r="35" spans="2:27">
      <c r="B35" s="154"/>
      <c r="C35" s="156"/>
      <c r="D35" s="158"/>
      <c r="E35" s="159"/>
      <c r="F35" s="65" t="s">
        <v>95</v>
      </c>
      <c r="G35" s="66" t="s">
        <v>96</v>
      </c>
      <c r="H35" s="67"/>
      <c r="I35" s="67"/>
      <c r="J35" s="67"/>
      <c r="K35" s="67"/>
      <c r="L35" s="67"/>
      <c r="M35" s="67"/>
      <c r="N35" s="67"/>
      <c r="O35" s="67">
        <f t="shared" si="0"/>
        <v>0</v>
      </c>
      <c r="P35" s="67"/>
      <c r="Q35" s="67"/>
      <c r="R35" s="67"/>
      <c r="S35" s="67">
        <f t="shared" si="1"/>
        <v>0</v>
      </c>
      <c r="T35" s="67"/>
      <c r="U35" s="67"/>
      <c r="V35" s="67"/>
      <c r="W35" s="67"/>
      <c r="X35" s="67"/>
      <c r="Y35" s="67"/>
      <c r="Z35" s="67"/>
      <c r="AA35" s="69">
        <f t="shared" si="2"/>
        <v>0</v>
      </c>
    </row>
    <row r="36" spans="2:27">
      <c r="B36" s="154"/>
      <c r="C36" s="156"/>
      <c r="D36" s="158"/>
      <c r="E36" s="159"/>
      <c r="F36" s="65" t="s">
        <v>97</v>
      </c>
      <c r="G36" s="66" t="s">
        <v>98</v>
      </c>
      <c r="H36" s="67"/>
      <c r="I36" s="67"/>
      <c r="J36" s="67"/>
      <c r="K36" s="67"/>
      <c r="L36" s="67"/>
      <c r="M36" s="67"/>
      <c r="N36" s="67"/>
      <c r="O36" s="67">
        <f t="shared" si="0"/>
        <v>0</v>
      </c>
      <c r="P36" s="67"/>
      <c r="Q36" s="67"/>
      <c r="R36" s="67"/>
      <c r="S36" s="67">
        <f t="shared" si="1"/>
        <v>0</v>
      </c>
      <c r="T36" s="67"/>
      <c r="U36" s="67"/>
      <c r="V36" s="67"/>
      <c r="W36" s="67"/>
      <c r="X36" s="67"/>
      <c r="Y36" s="67"/>
      <c r="Z36" s="67"/>
      <c r="AA36" s="69">
        <f t="shared" si="2"/>
        <v>0</v>
      </c>
    </row>
    <row r="37" spans="2:27">
      <c r="B37" s="154"/>
      <c r="C37" s="156"/>
      <c r="D37" s="158"/>
      <c r="E37" s="159"/>
      <c r="F37" s="65" t="s">
        <v>99</v>
      </c>
      <c r="G37" s="66" t="s">
        <v>100</v>
      </c>
      <c r="H37" s="67"/>
      <c r="I37" s="67"/>
      <c r="J37" s="67"/>
      <c r="K37" s="67"/>
      <c r="L37" s="67"/>
      <c r="M37" s="67"/>
      <c r="N37" s="67"/>
      <c r="O37" s="67">
        <f t="shared" si="0"/>
        <v>0</v>
      </c>
      <c r="P37" s="67"/>
      <c r="Q37" s="67"/>
      <c r="R37" s="67"/>
      <c r="S37" s="67">
        <f t="shared" si="1"/>
        <v>0</v>
      </c>
      <c r="T37" s="67"/>
      <c r="U37" s="67"/>
      <c r="V37" s="67"/>
      <c r="W37" s="67"/>
      <c r="X37" s="67"/>
      <c r="Y37" s="67"/>
      <c r="Z37" s="67"/>
      <c r="AA37" s="69">
        <f t="shared" si="2"/>
        <v>0</v>
      </c>
    </row>
    <row r="38" spans="2:27">
      <c r="B38" s="154"/>
      <c r="C38" s="156"/>
      <c r="D38" s="158"/>
      <c r="E38" s="159"/>
      <c r="F38" s="65" t="s">
        <v>101</v>
      </c>
      <c r="G38" s="66" t="s">
        <v>102</v>
      </c>
      <c r="H38" s="67"/>
      <c r="I38" s="67"/>
      <c r="J38" s="67"/>
      <c r="K38" s="67"/>
      <c r="L38" s="67"/>
      <c r="M38" s="67"/>
      <c r="N38" s="67"/>
      <c r="O38" s="67">
        <f t="shared" si="0"/>
        <v>0</v>
      </c>
      <c r="P38" s="67"/>
      <c r="Q38" s="67"/>
      <c r="R38" s="67"/>
      <c r="S38" s="67">
        <f t="shared" si="1"/>
        <v>0</v>
      </c>
      <c r="T38" s="67"/>
      <c r="U38" s="67"/>
      <c r="V38" s="67"/>
      <c r="W38" s="67"/>
      <c r="X38" s="67"/>
      <c r="Y38" s="67"/>
      <c r="Z38" s="67"/>
      <c r="AA38" s="69">
        <f t="shared" si="2"/>
        <v>0</v>
      </c>
    </row>
    <row r="39" spans="2:27">
      <c r="B39" s="154"/>
      <c r="C39" s="156"/>
      <c r="D39" s="158"/>
      <c r="E39" s="159"/>
      <c r="F39" s="65" t="s">
        <v>103</v>
      </c>
      <c r="G39" s="66" t="s">
        <v>104</v>
      </c>
      <c r="H39" s="67"/>
      <c r="I39" s="67"/>
      <c r="J39" s="67"/>
      <c r="K39" s="67"/>
      <c r="L39" s="67"/>
      <c r="M39" s="67"/>
      <c r="N39" s="67"/>
      <c r="O39" s="67">
        <f t="shared" si="0"/>
        <v>0</v>
      </c>
      <c r="P39" s="67"/>
      <c r="Q39" s="67"/>
      <c r="R39" s="67"/>
      <c r="S39" s="67">
        <f t="shared" si="1"/>
        <v>0</v>
      </c>
      <c r="T39" s="67"/>
      <c r="U39" s="67"/>
      <c r="V39" s="67"/>
      <c r="W39" s="67"/>
      <c r="X39" s="67"/>
      <c r="Y39" s="67"/>
      <c r="Z39" s="67"/>
      <c r="AA39" s="69">
        <f t="shared" si="2"/>
        <v>0</v>
      </c>
    </row>
    <row r="40" spans="2:27">
      <c r="B40" s="154"/>
      <c r="C40" s="156"/>
      <c r="D40" s="158"/>
      <c r="E40" s="159"/>
      <c r="F40" s="65" t="s">
        <v>105</v>
      </c>
      <c r="G40" s="66" t="s">
        <v>106</v>
      </c>
      <c r="H40" s="67"/>
      <c r="I40" s="67"/>
      <c r="J40" s="67"/>
      <c r="K40" s="67"/>
      <c r="L40" s="67"/>
      <c r="M40" s="67"/>
      <c r="N40" s="67"/>
      <c r="O40" s="67">
        <f t="shared" si="0"/>
        <v>0</v>
      </c>
      <c r="P40" s="67"/>
      <c r="Q40" s="67"/>
      <c r="R40" s="67"/>
      <c r="S40" s="67">
        <f t="shared" si="1"/>
        <v>0</v>
      </c>
      <c r="T40" s="67"/>
      <c r="U40" s="67"/>
      <c r="V40" s="67"/>
      <c r="W40" s="67"/>
      <c r="X40" s="67"/>
      <c r="Y40" s="67"/>
      <c r="Z40" s="67"/>
      <c r="AA40" s="69">
        <f t="shared" si="2"/>
        <v>0</v>
      </c>
    </row>
    <row r="41" spans="2:27">
      <c r="B41" s="154"/>
      <c r="C41" s="156"/>
      <c r="D41" s="158"/>
      <c r="E41" s="159"/>
      <c r="F41" s="65" t="s">
        <v>107</v>
      </c>
      <c r="G41" s="66" t="s">
        <v>108</v>
      </c>
      <c r="H41" s="67"/>
      <c r="I41" s="67"/>
      <c r="J41" s="67"/>
      <c r="K41" s="67"/>
      <c r="L41" s="67"/>
      <c r="M41" s="67"/>
      <c r="N41" s="67"/>
      <c r="O41" s="67">
        <f t="shared" si="0"/>
        <v>0</v>
      </c>
      <c r="P41" s="67"/>
      <c r="Q41" s="67"/>
      <c r="R41" s="67"/>
      <c r="S41" s="67">
        <f t="shared" si="1"/>
        <v>0</v>
      </c>
      <c r="T41" s="67"/>
      <c r="U41" s="67"/>
      <c r="V41" s="67"/>
      <c r="W41" s="67"/>
      <c r="X41" s="67"/>
      <c r="Y41" s="67"/>
      <c r="Z41" s="67"/>
      <c r="AA41" s="69">
        <f t="shared" si="2"/>
        <v>0</v>
      </c>
    </row>
    <row r="42" spans="2:27">
      <c r="B42" s="154"/>
      <c r="C42" s="156"/>
      <c r="D42" s="158"/>
      <c r="E42" s="159"/>
      <c r="F42" s="65" t="s">
        <v>109</v>
      </c>
      <c r="G42" s="66" t="s">
        <v>110</v>
      </c>
      <c r="H42" s="67"/>
      <c r="I42" s="67"/>
      <c r="J42" s="67"/>
      <c r="K42" s="67"/>
      <c r="L42" s="67"/>
      <c r="M42" s="67"/>
      <c r="N42" s="67"/>
      <c r="O42" s="67">
        <f t="shared" si="0"/>
        <v>0</v>
      </c>
      <c r="P42" s="67"/>
      <c r="Q42" s="67"/>
      <c r="R42" s="67"/>
      <c r="S42" s="67">
        <f t="shared" si="1"/>
        <v>0</v>
      </c>
      <c r="T42" s="67"/>
      <c r="U42" s="67"/>
      <c r="V42" s="67"/>
      <c r="W42" s="67"/>
      <c r="X42" s="67"/>
      <c r="Y42" s="67"/>
      <c r="Z42" s="67"/>
      <c r="AA42" s="69">
        <f t="shared" si="2"/>
        <v>0</v>
      </c>
    </row>
    <row r="43" spans="2:27">
      <c r="B43" s="154"/>
      <c r="C43" s="156"/>
      <c r="D43" s="158"/>
      <c r="E43" s="159"/>
      <c r="F43" s="65" t="s">
        <v>115</v>
      </c>
      <c r="G43" s="66" t="s">
        <v>116</v>
      </c>
      <c r="H43" s="67"/>
      <c r="I43" s="67"/>
      <c r="J43" s="67"/>
      <c r="K43" s="67"/>
      <c r="L43" s="67"/>
      <c r="M43" s="67"/>
      <c r="N43" s="67"/>
      <c r="O43" s="67">
        <f t="shared" si="0"/>
        <v>0</v>
      </c>
      <c r="P43" s="67"/>
      <c r="Q43" s="67"/>
      <c r="R43" s="67"/>
      <c r="S43" s="67">
        <f t="shared" si="1"/>
        <v>0</v>
      </c>
      <c r="T43" s="67"/>
      <c r="U43" s="67"/>
      <c r="V43" s="67"/>
      <c r="W43" s="67"/>
      <c r="X43" s="67"/>
      <c r="Y43" s="67"/>
      <c r="Z43" s="67"/>
      <c r="AA43" s="69">
        <f t="shared" si="2"/>
        <v>0</v>
      </c>
    </row>
    <row r="44" spans="2:27">
      <c r="B44" s="154"/>
      <c r="C44" s="156"/>
      <c r="D44" s="158"/>
      <c r="E44" s="159"/>
      <c r="F44" s="65" t="s">
        <v>117</v>
      </c>
      <c r="G44" s="66" t="s">
        <v>118</v>
      </c>
      <c r="H44" s="67"/>
      <c r="I44" s="67"/>
      <c r="J44" s="67"/>
      <c r="K44" s="67"/>
      <c r="L44" s="67"/>
      <c r="M44" s="67"/>
      <c r="N44" s="67"/>
      <c r="O44" s="67">
        <f t="shared" si="0"/>
        <v>0</v>
      </c>
      <c r="P44" s="67"/>
      <c r="Q44" s="67"/>
      <c r="R44" s="67"/>
      <c r="S44" s="67">
        <f t="shared" si="1"/>
        <v>0</v>
      </c>
      <c r="T44" s="67"/>
      <c r="U44" s="67"/>
      <c r="V44" s="67"/>
      <c r="W44" s="67"/>
      <c r="X44" s="67"/>
      <c r="Y44" s="67"/>
      <c r="Z44" s="67"/>
      <c r="AA44" s="69">
        <f t="shared" si="2"/>
        <v>0</v>
      </c>
    </row>
    <row r="45" spans="2:27">
      <c r="B45" s="154"/>
      <c r="C45" s="156"/>
      <c r="D45" s="158"/>
      <c r="E45" s="159"/>
      <c r="F45" s="65" t="s">
        <v>119</v>
      </c>
      <c r="G45" s="66" t="s">
        <v>120</v>
      </c>
      <c r="H45" s="67"/>
      <c r="I45" s="67"/>
      <c r="J45" s="67"/>
      <c r="K45" s="67"/>
      <c r="L45" s="67"/>
      <c r="M45" s="67"/>
      <c r="N45" s="67"/>
      <c r="O45" s="67">
        <f t="shared" si="0"/>
        <v>0</v>
      </c>
      <c r="P45" s="67"/>
      <c r="Q45" s="67"/>
      <c r="R45" s="67"/>
      <c r="S45" s="67">
        <f t="shared" si="1"/>
        <v>0</v>
      </c>
      <c r="T45" s="67"/>
      <c r="U45" s="67"/>
      <c r="V45" s="67"/>
      <c r="W45" s="67"/>
      <c r="X45" s="67"/>
      <c r="Y45" s="67"/>
      <c r="Z45" s="67"/>
      <c r="AA45" s="69">
        <f t="shared" si="2"/>
        <v>0</v>
      </c>
    </row>
    <row r="46" spans="2:27">
      <c r="B46" s="154"/>
      <c r="C46" s="156"/>
      <c r="D46" s="158"/>
      <c r="E46" s="159"/>
      <c r="F46" s="65" t="s">
        <v>121</v>
      </c>
      <c r="G46" s="66" t="s">
        <v>122</v>
      </c>
      <c r="H46" s="67"/>
      <c r="I46" s="67"/>
      <c r="J46" s="67"/>
      <c r="K46" s="67"/>
      <c r="L46" s="67"/>
      <c r="M46" s="67"/>
      <c r="N46" s="67"/>
      <c r="O46" s="67">
        <f t="shared" si="0"/>
        <v>0</v>
      </c>
      <c r="P46" s="67"/>
      <c r="Q46" s="67"/>
      <c r="R46" s="67"/>
      <c r="S46" s="67">
        <f t="shared" si="1"/>
        <v>0</v>
      </c>
      <c r="T46" s="67"/>
      <c r="U46" s="67"/>
      <c r="V46" s="67"/>
      <c r="W46" s="67"/>
      <c r="X46" s="67"/>
      <c r="Y46" s="67"/>
      <c r="Z46" s="67"/>
      <c r="AA46" s="69">
        <f t="shared" si="2"/>
        <v>0</v>
      </c>
    </row>
    <row r="47" spans="2:27">
      <c r="B47" s="154"/>
      <c r="C47" s="156"/>
      <c r="D47" s="158"/>
      <c r="E47" s="159"/>
      <c r="F47" s="65" t="s">
        <v>123</v>
      </c>
      <c r="G47" s="66" t="s">
        <v>124</v>
      </c>
      <c r="H47" s="67"/>
      <c r="I47" s="67"/>
      <c r="J47" s="67"/>
      <c r="K47" s="67"/>
      <c r="L47" s="67"/>
      <c r="M47" s="67"/>
      <c r="N47" s="67"/>
      <c r="O47" s="67">
        <f t="shared" si="0"/>
        <v>0</v>
      </c>
      <c r="P47" s="67"/>
      <c r="Q47" s="67"/>
      <c r="R47" s="67"/>
      <c r="S47" s="67">
        <f t="shared" si="1"/>
        <v>0</v>
      </c>
      <c r="T47" s="67"/>
      <c r="U47" s="67"/>
      <c r="V47" s="67"/>
      <c r="W47" s="67"/>
      <c r="X47" s="67"/>
      <c r="Y47" s="67"/>
      <c r="Z47" s="67"/>
      <c r="AA47" s="69">
        <f t="shared" si="2"/>
        <v>0</v>
      </c>
    </row>
    <row r="48" spans="2:27">
      <c r="B48" s="154"/>
      <c r="C48" s="156"/>
      <c r="D48" s="158"/>
      <c r="E48" s="159"/>
      <c r="F48" s="65" t="s">
        <v>125</v>
      </c>
      <c r="G48" s="66" t="s">
        <v>126</v>
      </c>
      <c r="H48" s="67"/>
      <c r="I48" s="67"/>
      <c r="J48" s="67"/>
      <c r="K48" s="67"/>
      <c r="L48" s="67"/>
      <c r="M48" s="67"/>
      <c r="N48" s="67"/>
      <c r="O48" s="67">
        <f t="shared" si="0"/>
        <v>0</v>
      </c>
      <c r="P48" s="67"/>
      <c r="Q48" s="67"/>
      <c r="R48" s="67"/>
      <c r="S48" s="67">
        <f t="shared" si="1"/>
        <v>0</v>
      </c>
      <c r="T48" s="67"/>
      <c r="U48" s="67"/>
      <c r="V48" s="67"/>
      <c r="W48" s="67"/>
      <c r="X48" s="67"/>
      <c r="Y48" s="67"/>
      <c r="Z48" s="67"/>
      <c r="AA48" s="69">
        <f t="shared" si="2"/>
        <v>0</v>
      </c>
    </row>
    <row r="49" spans="2:27">
      <c r="B49" s="154"/>
      <c r="C49" s="156"/>
      <c r="D49" s="158"/>
      <c r="E49" s="159"/>
      <c r="F49" s="65" t="s">
        <v>127</v>
      </c>
      <c r="G49" s="66" t="s">
        <v>128</v>
      </c>
      <c r="H49" s="67"/>
      <c r="I49" s="67"/>
      <c r="J49" s="67"/>
      <c r="K49" s="67"/>
      <c r="L49" s="67"/>
      <c r="M49" s="67"/>
      <c r="N49" s="67"/>
      <c r="O49" s="67">
        <f t="shared" si="0"/>
        <v>0</v>
      </c>
      <c r="P49" s="67"/>
      <c r="Q49" s="67"/>
      <c r="R49" s="67"/>
      <c r="S49" s="67">
        <f t="shared" si="1"/>
        <v>0</v>
      </c>
      <c r="T49" s="67"/>
      <c r="U49" s="67"/>
      <c r="V49" s="67"/>
      <c r="W49" s="67"/>
      <c r="X49" s="67"/>
      <c r="Y49" s="67"/>
      <c r="Z49" s="67"/>
      <c r="AA49" s="69">
        <f t="shared" si="2"/>
        <v>0</v>
      </c>
    </row>
    <row r="50" spans="2:27">
      <c r="B50" s="154"/>
      <c r="C50" s="156"/>
      <c r="D50" s="158"/>
      <c r="E50" s="159"/>
      <c r="F50" s="65" t="s">
        <v>129</v>
      </c>
      <c r="G50" s="66" t="s">
        <v>130</v>
      </c>
      <c r="H50" s="67"/>
      <c r="I50" s="67"/>
      <c r="J50" s="67"/>
      <c r="K50" s="67"/>
      <c r="L50" s="67"/>
      <c r="M50" s="67"/>
      <c r="N50" s="67"/>
      <c r="O50" s="67">
        <f t="shared" si="0"/>
        <v>0</v>
      </c>
      <c r="P50" s="67"/>
      <c r="Q50" s="67"/>
      <c r="R50" s="67"/>
      <c r="S50" s="67">
        <f t="shared" si="1"/>
        <v>0</v>
      </c>
      <c r="T50" s="67"/>
      <c r="U50" s="67"/>
      <c r="V50" s="67"/>
      <c r="W50" s="67"/>
      <c r="X50" s="67"/>
      <c r="Y50" s="67"/>
      <c r="Z50" s="67"/>
      <c r="AA50" s="69">
        <f t="shared" si="2"/>
        <v>0</v>
      </c>
    </row>
    <row r="51" spans="2:27">
      <c r="B51" s="154"/>
      <c r="C51" s="156"/>
      <c r="D51" s="158"/>
      <c r="E51" s="159"/>
      <c r="F51" s="65" t="s">
        <v>131</v>
      </c>
      <c r="G51" s="66" t="s">
        <v>132</v>
      </c>
      <c r="H51" s="67"/>
      <c r="I51" s="67"/>
      <c r="J51" s="67"/>
      <c r="K51" s="67"/>
      <c r="L51" s="67"/>
      <c r="M51" s="67"/>
      <c r="N51" s="67"/>
      <c r="O51" s="67">
        <f t="shared" si="0"/>
        <v>0</v>
      </c>
      <c r="P51" s="67"/>
      <c r="Q51" s="67"/>
      <c r="R51" s="67"/>
      <c r="S51" s="67">
        <f t="shared" si="1"/>
        <v>0</v>
      </c>
      <c r="T51" s="67"/>
      <c r="U51" s="67"/>
      <c r="V51" s="67"/>
      <c r="W51" s="67"/>
      <c r="X51" s="67"/>
      <c r="Y51" s="67"/>
      <c r="Z51" s="67"/>
      <c r="AA51" s="69">
        <f t="shared" si="2"/>
        <v>0</v>
      </c>
    </row>
    <row r="52" spans="2:27">
      <c r="B52" s="154"/>
      <c r="C52" s="156"/>
      <c r="D52" s="158"/>
      <c r="E52" s="159"/>
      <c r="F52" s="65" t="s">
        <v>133</v>
      </c>
      <c r="G52" s="66" t="s">
        <v>134</v>
      </c>
      <c r="H52" s="67"/>
      <c r="I52" s="67"/>
      <c r="J52" s="67"/>
      <c r="K52" s="67"/>
      <c r="L52" s="67"/>
      <c r="M52" s="67"/>
      <c r="N52" s="67"/>
      <c r="O52" s="67">
        <f t="shared" si="0"/>
        <v>0</v>
      </c>
      <c r="P52" s="67"/>
      <c r="Q52" s="67"/>
      <c r="R52" s="67"/>
      <c r="S52" s="67">
        <f t="shared" si="1"/>
        <v>0</v>
      </c>
      <c r="T52" s="67"/>
      <c r="U52" s="67"/>
      <c r="V52" s="67"/>
      <c r="W52" s="67"/>
      <c r="X52" s="67"/>
      <c r="Y52" s="67"/>
      <c r="Z52" s="67"/>
      <c r="AA52" s="69">
        <f t="shared" si="2"/>
        <v>0</v>
      </c>
    </row>
    <row r="53" spans="2:27">
      <c r="B53" s="154"/>
      <c r="C53" s="156"/>
      <c r="D53" s="158"/>
      <c r="E53" s="159"/>
      <c r="F53" s="65" t="s">
        <v>135</v>
      </c>
      <c r="G53" s="66" t="s">
        <v>136</v>
      </c>
      <c r="H53" s="67"/>
      <c r="I53" s="67"/>
      <c r="J53" s="67"/>
      <c r="K53" s="67"/>
      <c r="L53" s="67"/>
      <c r="M53" s="67"/>
      <c r="N53" s="67"/>
      <c r="O53" s="67">
        <f t="shared" si="0"/>
        <v>0</v>
      </c>
      <c r="P53" s="67"/>
      <c r="Q53" s="67"/>
      <c r="R53" s="67"/>
      <c r="S53" s="67">
        <f t="shared" si="1"/>
        <v>0</v>
      </c>
      <c r="T53" s="67"/>
      <c r="U53" s="67"/>
      <c r="V53" s="67"/>
      <c r="W53" s="67"/>
      <c r="X53" s="67"/>
      <c r="Y53" s="67"/>
      <c r="Z53" s="67"/>
      <c r="AA53" s="69">
        <f t="shared" si="2"/>
        <v>0</v>
      </c>
    </row>
    <row r="54" spans="2:27">
      <c r="B54" s="154"/>
      <c r="C54" s="156"/>
      <c r="D54" s="158"/>
      <c r="E54" s="159"/>
      <c r="F54" s="65" t="s">
        <v>137</v>
      </c>
      <c r="G54" s="66" t="s">
        <v>138</v>
      </c>
      <c r="H54" s="67"/>
      <c r="I54" s="67"/>
      <c r="J54" s="67"/>
      <c r="K54" s="67"/>
      <c r="L54" s="67"/>
      <c r="M54" s="67"/>
      <c r="N54" s="67"/>
      <c r="O54" s="67">
        <f t="shared" si="0"/>
        <v>0</v>
      </c>
      <c r="P54" s="67"/>
      <c r="Q54" s="67"/>
      <c r="R54" s="67"/>
      <c r="S54" s="67">
        <f t="shared" si="1"/>
        <v>0</v>
      </c>
      <c r="T54" s="67"/>
      <c r="U54" s="67"/>
      <c r="V54" s="67"/>
      <c r="W54" s="67"/>
      <c r="X54" s="67"/>
      <c r="Y54" s="67"/>
      <c r="Z54" s="67"/>
      <c r="AA54" s="69">
        <f t="shared" si="2"/>
        <v>0</v>
      </c>
    </row>
    <row r="55" spans="2:27">
      <c r="B55" s="154"/>
      <c r="C55" s="156"/>
      <c r="D55" s="158"/>
      <c r="E55" s="159"/>
      <c r="F55" s="65" t="s">
        <v>139</v>
      </c>
      <c r="G55" s="66" t="s">
        <v>140</v>
      </c>
      <c r="H55" s="67"/>
      <c r="I55" s="67"/>
      <c r="J55" s="67"/>
      <c r="K55" s="67"/>
      <c r="L55" s="67"/>
      <c r="M55" s="67"/>
      <c r="N55" s="67"/>
      <c r="O55" s="67">
        <f t="shared" si="0"/>
        <v>0</v>
      </c>
      <c r="P55" s="67"/>
      <c r="Q55" s="67"/>
      <c r="R55" s="67"/>
      <c r="S55" s="67">
        <f t="shared" si="1"/>
        <v>0</v>
      </c>
      <c r="T55" s="67"/>
      <c r="U55" s="67"/>
      <c r="V55" s="67"/>
      <c r="W55" s="67"/>
      <c r="X55" s="67"/>
      <c r="Y55" s="67"/>
      <c r="Z55" s="67"/>
      <c r="AA55" s="69">
        <f t="shared" si="2"/>
        <v>0</v>
      </c>
    </row>
    <row r="56" spans="2:27">
      <c r="B56" s="154"/>
      <c r="C56" s="156"/>
      <c r="D56" s="158"/>
      <c r="E56" s="159"/>
      <c r="F56" s="65" t="s">
        <v>141</v>
      </c>
      <c r="G56" s="66" t="s">
        <v>142</v>
      </c>
      <c r="H56" s="67"/>
      <c r="I56" s="67"/>
      <c r="J56" s="67"/>
      <c r="K56" s="67"/>
      <c r="L56" s="67"/>
      <c r="M56" s="67"/>
      <c r="N56" s="67"/>
      <c r="O56" s="67">
        <f t="shared" si="0"/>
        <v>0</v>
      </c>
      <c r="P56" s="67"/>
      <c r="Q56" s="67"/>
      <c r="R56" s="67"/>
      <c r="S56" s="67">
        <f t="shared" si="1"/>
        <v>0</v>
      </c>
      <c r="T56" s="67"/>
      <c r="U56" s="67"/>
      <c r="V56" s="67"/>
      <c r="W56" s="67"/>
      <c r="X56" s="67"/>
      <c r="Y56" s="67"/>
      <c r="Z56" s="67"/>
      <c r="AA56" s="69">
        <f t="shared" si="2"/>
        <v>0</v>
      </c>
    </row>
    <row r="57" spans="2:27">
      <c r="B57" s="154"/>
      <c r="C57" s="156"/>
      <c r="D57" s="158"/>
      <c r="E57" s="159"/>
      <c r="F57" s="65" t="s">
        <v>143</v>
      </c>
      <c r="G57" s="66" t="s">
        <v>144</v>
      </c>
      <c r="H57" s="67"/>
      <c r="I57" s="67"/>
      <c r="J57" s="67"/>
      <c r="K57" s="67"/>
      <c r="L57" s="67"/>
      <c r="M57" s="67"/>
      <c r="N57" s="67"/>
      <c r="O57" s="67">
        <f t="shared" si="0"/>
        <v>0</v>
      </c>
      <c r="P57" s="67"/>
      <c r="Q57" s="67"/>
      <c r="R57" s="67"/>
      <c r="S57" s="67">
        <f t="shared" si="1"/>
        <v>0</v>
      </c>
      <c r="T57" s="67"/>
      <c r="U57" s="67"/>
      <c r="V57" s="67"/>
      <c r="W57" s="67"/>
      <c r="X57" s="67"/>
      <c r="Y57" s="67"/>
      <c r="Z57" s="67"/>
      <c r="AA57" s="69">
        <f t="shared" si="2"/>
        <v>0</v>
      </c>
    </row>
    <row r="58" spans="2:27">
      <c r="B58" s="154"/>
      <c r="C58" s="156"/>
      <c r="D58" s="158"/>
      <c r="E58" s="159"/>
      <c r="F58" s="65" t="s">
        <v>145</v>
      </c>
      <c r="G58" s="66" t="s">
        <v>146</v>
      </c>
      <c r="H58" s="67"/>
      <c r="I58" s="67"/>
      <c r="J58" s="67"/>
      <c r="K58" s="67"/>
      <c r="L58" s="67"/>
      <c r="M58" s="67"/>
      <c r="N58" s="67"/>
      <c r="O58" s="67">
        <f t="shared" si="0"/>
        <v>0</v>
      </c>
      <c r="P58" s="67"/>
      <c r="Q58" s="67"/>
      <c r="R58" s="67"/>
      <c r="S58" s="67"/>
      <c r="T58" s="67"/>
      <c r="U58" s="67"/>
      <c r="V58" s="67"/>
      <c r="W58" s="67"/>
      <c r="X58" s="67">
        <v>4</v>
      </c>
      <c r="Y58" s="67">
        <v>17195</v>
      </c>
      <c r="Z58" s="67">
        <f>X58/X11</f>
        <v>1.0917030567685589E-3</v>
      </c>
      <c r="AA58" s="69">
        <f t="shared" si="2"/>
        <v>68780</v>
      </c>
    </row>
    <row r="59" spans="2:27">
      <c r="B59" s="154"/>
      <c r="C59" s="156"/>
      <c r="D59" s="158"/>
      <c r="E59" s="159"/>
      <c r="F59" s="65" t="s">
        <v>147</v>
      </c>
      <c r="G59" s="66" t="s">
        <v>148</v>
      </c>
      <c r="H59" s="67">
        <v>134</v>
      </c>
      <c r="I59" s="67">
        <v>8657</v>
      </c>
      <c r="J59" s="67">
        <f>H59/H11</f>
        <v>5.0499340493687581E-3</v>
      </c>
      <c r="K59" s="67">
        <f t="shared" si="3"/>
        <v>1160038</v>
      </c>
      <c r="L59" s="67">
        <v>97</v>
      </c>
      <c r="M59" s="67">
        <v>9296</v>
      </c>
      <c r="N59" s="67">
        <f>L59/L11</f>
        <v>4.6444816854201579E-3</v>
      </c>
      <c r="O59" s="67">
        <f t="shared" si="0"/>
        <v>901712</v>
      </c>
      <c r="P59" s="67"/>
      <c r="Q59" s="67"/>
      <c r="R59" s="67"/>
      <c r="S59" s="67"/>
      <c r="T59" s="67"/>
      <c r="U59" s="67"/>
      <c r="V59" s="67"/>
      <c r="W59" s="67"/>
      <c r="X59" s="67"/>
      <c r="Y59" s="67"/>
      <c r="Z59" s="67"/>
      <c r="AA59" s="69"/>
    </row>
    <row r="60" spans="2:27">
      <c r="B60" s="154"/>
      <c r="C60" s="156"/>
      <c r="D60" s="158"/>
      <c r="E60" s="159"/>
      <c r="F60" s="65" t="s">
        <v>149</v>
      </c>
      <c r="G60" s="66" t="s">
        <v>150</v>
      </c>
      <c r="H60" s="67"/>
      <c r="I60" s="67"/>
      <c r="J60" s="67"/>
      <c r="K60" s="67"/>
      <c r="L60" s="67"/>
      <c r="M60" s="67"/>
      <c r="N60" s="67"/>
      <c r="O60" s="67">
        <f t="shared" si="0"/>
        <v>0</v>
      </c>
      <c r="P60" s="67"/>
      <c r="Q60" s="67"/>
      <c r="R60" s="67"/>
      <c r="S60" s="67">
        <f t="shared" si="1"/>
        <v>0</v>
      </c>
      <c r="T60" s="67"/>
      <c r="U60" s="67"/>
      <c r="V60" s="67"/>
      <c r="W60" s="67"/>
      <c r="X60" s="67"/>
      <c r="Y60" s="67"/>
      <c r="Z60" s="67"/>
      <c r="AA60" s="69">
        <f t="shared" si="2"/>
        <v>0</v>
      </c>
    </row>
    <row r="61" spans="2:27">
      <c r="B61" s="154"/>
      <c r="C61" s="156"/>
      <c r="D61" s="158"/>
      <c r="E61" s="159"/>
      <c r="F61" s="65" t="s">
        <v>151</v>
      </c>
      <c r="G61" s="66" t="s">
        <v>152</v>
      </c>
      <c r="H61" s="67"/>
      <c r="I61" s="67"/>
      <c r="J61" s="67"/>
      <c r="K61" s="67"/>
      <c r="L61" s="67"/>
      <c r="M61" s="67"/>
      <c r="N61" s="67"/>
      <c r="O61" s="67">
        <f t="shared" si="0"/>
        <v>0</v>
      </c>
      <c r="P61" s="67"/>
      <c r="Q61" s="67"/>
      <c r="R61" s="67"/>
      <c r="S61" s="67">
        <f t="shared" si="1"/>
        <v>0</v>
      </c>
      <c r="T61" s="67"/>
      <c r="U61" s="67"/>
      <c r="V61" s="67"/>
      <c r="W61" s="67"/>
      <c r="X61" s="67"/>
      <c r="Y61" s="67"/>
      <c r="Z61" s="67"/>
      <c r="AA61" s="69">
        <f t="shared" si="2"/>
        <v>0</v>
      </c>
    </row>
    <row r="62" spans="2:27">
      <c r="B62" s="154"/>
      <c r="C62" s="156"/>
      <c r="D62" s="158"/>
      <c r="E62" s="159"/>
      <c r="F62" s="65" t="s">
        <v>153</v>
      </c>
      <c r="G62" s="66" t="s">
        <v>154</v>
      </c>
      <c r="H62" s="67"/>
      <c r="I62" s="67"/>
      <c r="J62" s="67"/>
      <c r="K62" s="67"/>
      <c r="L62" s="67"/>
      <c r="M62" s="67"/>
      <c r="N62" s="67"/>
      <c r="O62" s="67">
        <f t="shared" si="0"/>
        <v>0</v>
      </c>
      <c r="P62" s="67"/>
      <c r="Q62" s="67"/>
      <c r="R62" s="67"/>
      <c r="S62" s="67">
        <f t="shared" si="1"/>
        <v>0</v>
      </c>
      <c r="T62" s="67"/>
      <c r="U62" s="67"/>
      <c r="V62" s="67"/>
      <c r="W62" s="67"/>
      <c r="X62" s="67"/>
      <c r="Y62" s="67"/>
      <c r="Z62" s="67"/>
      <c r="AA62" s="69">
        <f t="shared" si="2"/>
        <v>0</v>
      </c>
    </row>
    <row r="63" spans="2:27">
      <c r="B63" s="154"/>
      <c r="C63" s="156"/>
      <c r="D63" s="158"/>
      <c r="E63" s="159"/>
      <c r="F63" s="65" t="s">
        <v>155</v>
      </c>
      <c r="G63" s="66" t="s">
        <v>156</v>
      </c>
      <c r="H63" s="67"/>
      <c r="I63" s="67"/>
      <c r="J63" s="67"/>
      <c r="K63" s="67"/>
      <c r="L63" s="67"/>
      <c r="M63" s="67"/>
      <c r="N63" s="67"/>
      <c r="O63" s="67">
        <f t="shared" si="0"/>
        <v>0</v>
      </c>
      <c r="P63" s="67"/>
      <c r="Q63" s="67"/>
      <c r="R63" s="67"/>
      <c r="S63" s="67">
        <f t="shared" si="1"/>
        <v>0</v>
      </c>
      <c r="T63" s="67"/>
      <c r="U63" s="67"/>
      <c r="V63" s="67"/>
      <c r="W63" s="67"/>
      <c r="X63" s="67"/>
      <c r="Y63" s="67"/>
      <c r="Z63" s="67"/>
      <c r="AA63" s="69">
        <f t="shared" si="2"/>
        <v>0</v>
      </c>
    </row>
    <row r="64" spans="2:27">
      <c r="B64" s="154"/>
      <c r="C64" s="156"/>
      <c r="D64" s="158"/>
      <c r="E64" s="159"/>
      <c r="F64" s="65" t="s">
        <v>157</v>
      </c>
      <c r="G64" s="66" t="s">
        <v>158</v>
      </c>
      <c r="H64" s="67"/>
      <c r="I64" s="67"/>
      <c r="J64" s="67"/>
      <c r="K64" s="67"/>
      <c r="L64" s="67"/>
      <c r="M64" s="67"/>
      <c r="N64" s="67"/>
      <c r="O64" s="67">
        <f t="shared" si="0"/>
        <v>0</v>
      </c>
      <c r="P64" s="67"/>
      <c r="Q64" s="67"/>
      <c r="R64" s="67"/>
      <c r="S64" s="67">
        <f t="shared" si="1"/>
        <v>0</v>
      </c>
      <c r="T64" s="67"/>
      <c r="U64" s="67"/>
      <c r="V64" s="67"/>
      <c r="W64" s="67"/>
      <c r="X64" s="67"/>
      <c r="Y64" s="67"/>
      <c r="Z64" s="67"/>
      <c r="AA64" s="69">
        <f t="shared" si="2"/>
        <v>0</v>
      </c>
    </row>
    <row r="65" spans="2:27">
      <c r="B65" s="154"/>
      <c r="C65" s="156"/>
      <c r="D65" s="158"/>
      <c r="E65" s="159"/>
      <c r="F65" s="65" t="s">
        <v>159</v>
      </c>
      <c r="G65" s="66" t="s">
        <v>160</v>
      </c>
      <c r="H65" s="67"/>
      <c r="I65" s="67"/>
      <c r="J65" s="67"/>
      <c r="K65" s="67"/>
      <c r="L65" s="67"/>
      <c r="M65" s="67"/>
      <c r="N65" s="67"/>
      <c r="O65" s="67">
        <f t="shared" si="0"/>
        <v>0</v>
      </c>
      <c r="P65" s="67"/>
      <c r="Q65" s="67"/>
      <c r="R65" s="67"/>
      <c r="S65" s="67">
        <f t="shared" si="1"/>
        <v>0</v>
      </c>
      <c r="T65" s="67"/>
      <c r="U65" s="67"/>
      <c r="V65" s="67"/>
      <c r="W65" s="67"/>
      <c r="X65" s="67"/>
      <c r="Y65" s="67"/>
      <c r="Z65" s="67"/>
      <c r="AA65" s="69">
        <f t="shared" si="2"/>
        <v>0</v>
      </c>
    </row>
    <row r="66" spans="2:27">
      <c r="B66" s="154"/>
      <c r="C66" s="156"/>
      <c r="D66" s="158"/>
      <c r="E66" s="159"/>
      <c r="F66" s="65" t="s">
        <v>161</v>
      </c>
      <c r="G66" s="66" t="s">
        <v>162</v>
      </c>
      <c r="H66" s="67"/>
      <c r="I66" s="67"/>
      <c r="J66" s="67"/>
      <c r="K66" s="67"/>
      <c r="L66" s="67"/>
      <c r="M66" s="67"/>
      <c r="N66" s="67"/>
      <c r="O66" s="67">
        <f t="shared" si="0"/>
        <v>0</v>
      </c>
      <c r="P66" s="67"/>
      <c r="Q66" s="67"/>
      <c r="R66" s="67"/>
      <c r="S66" s="67">
        <f t="shared" si="1"/>
        <v>0</v>
      </c>
      <c r="T66" s="67"/>
      <c r="U66" s="67"/>
      <c r="V66" s="67"/>
      <c r="W66" s="67"/>
      <c r="X66" s="67"/>
      <c r="Y66" s="67"/>
      <c r="Z66" s="67"/>
      <c r="AA66" s="69">
        <f t="shared" si="2"/>
        <v>0</v>
      </c>
    </row>
    <row r="67" spans="2:27">
      <c r="B67" s="154"/>
      <c r="C67" s="156"/>
      <c r="D67" s="158"/>
      <c r="E67" s="159"/>
      <c r="F67" s="65" t="s">
        <v>163</v>
      </c>
      <c r="G67" s="66" t="s">
        <v>164</v>
      </c>
      <c r="H67" s="67"/>
      <c r="I67" s="67"/>
      <c r="J67" s="67"/>
      <c r="K67" s="67"/>
      <c r="L67" s="67"/>
      <c r="M67" s="67"/>
      <c r="N67" s="67"/>
      <c r="O67" s="67">
        <f t="shared" si="0"/>
        <v>0</v>
      </c>
      <c r="P67" s="67"/>
      <c r="Q67" s="67"/>
      <c r="R67" s="67"/>
      <c r="S67" s="67">
        <f t="shared" si="1"/>
        <v>0</v>
      </c>
      <c r="T67" s="67"/>
      <c r="U67" s="67"/>
      <c r="V67" s="67"/>
      <c r="W67" s="67"/>
      <c r="X67" s="67"/>
      <c r="Y67" s="67"/>
      <c r="Z67" s="67"/>
      <c r="AA67" s="69">
        <f t="shared" si="2"/>
        <v>0</v>
      </c>
    </row>
    <row r="68" spans="2:27">
      <c r="B68" s="154"/>
      <c r="C68" s="156"/>
      <c r="D68" s="158"/>
      <c r="E68" s="159"/>
      <c r="F68" s="65" t="s">
        <v>165</v>
      </c>
      <c r="G68" s="66" t="s">
        <v>166</v>
      </c>
      <c r="H68" s="67"/>
      <c r="I68" s="67"/>
      <c r="J68" s="67"/>
      <c r="K68" s="67"/>
      <c r="L68" s="67"/>
      <c r="M68" s="67"/>
      <c r="N68" s="67"/>
      <c r="O68" s="67">
        <f t="shared" si="0"/>
        <v>0</v>
      </c>
      <c r="P68" s="67"/>
      <c r="Q68" s="67"/>
      <c r="R68" s="67"/>
      <c r="S68" s="67">
        <f t="shared" si="1"/>
        <v>0</v>
      </c>
      <c r="T68" s="67"/>
      <c r="U68" s="67"/>
      <c r="V68" s="67"/>
      <c r="W68" s="67"/>
      <c r="X68" s="67"/>
      <c r="Y68" s="67"/>
      <c r="Z68" s="67"/>
      <c r="AA68" s="69">
        <f t="shared" si="2"/>
        <v>0</v>
      </c>
    </row>
    <row r="69" spans="2:27">
      <c r="B69" s="154"/>
      <c r="C69" s="156"/>
      <c r="D69" s="158"/>
      <c r="E69" s="159"/>
      <c r="F69" s="65" t="s">
        <v>167</v>
      </c>
      <c r="G69" s="66" t="s">
        <v>168</v>
      </c>
      <c r="H69" s="67">
        <v>651</v>
      </c>
      <c r="I69" s="67">
        <v>8657</v>
      </c>
      <c r="J69" s="67">
        <f>H69/H11</f>
        <v>2.4533634821933294E-2</v>
      </c>
      <c r="K69" s="67">
        <f t="shared" si="3"/>
        <v>5635707</v>
      </c>
      <c r="L69" s="67">
        <v>2353</v>
      </c>
      <c r="M69" s="67">
        <v>6964</v>
      </c>
      <c r="N69" s="67">
        <f>L69/L11</f>
        <v>0.11266459181230548</v>
      </c>
      <c r="O69" s="67">
        <f t="shared" si="0"/>
        <v>16386292</v>
      </c>
      <c r="P69" s="67">
        <v>1235</v>
      </c>
      <c r="Q69" s="67">
        <v>7356</v>
      </c>
      <c r="R69" s="67">
        <f>P69/P11</f>
        <v>4.6052876906439943E-2</v>
      </c>
      <c r="S69" s="67">
        <f t="shared" si="1"/>
        <v>9084660</v>
      </c>
      <c r="T69" s="67">
        <v>15</v>
      </c>
      <c r="U69" s="67">
        <v>6147</v>
      </c>
      <c r="V69" s="67">
        <f>T69/T11</f>
        <v>2.6123301985370951E-3</v>
      </c>
      <c r="W69" s="67">
        <f t="shared" ref="W69:W70" si="4">T69*U69</f>
        <v>92205</v>
      </c>
      <c r="X69" s="67">
        <v>44</v>
      </c>
      <c r="Y69" s="67">
        <v>5331</v>
      </c>
      <c r="Z69" s="67">
        <f>X69/X11</f>
        <v>1.2008733624454149E-2</v>
      </c>
      <c r="AA69" s="69">
        <f t="shared" si="2"/>
        <v>234564</v>
      </c>
    </row>
    <row r="70" spans="2:27">
      <c r="B70" s="154"/>
      <c r="C70" s="156"/>
      <c r="D70" s="158"/>
      <c r="E70" s="159"/>
      <c r="F70" s="65" t="s">
        <v>169</v>
      </c>
      <c r="G70" s="66" t="s">
        <v>170</v>
      </c>
      <c r="H70" s="67">
        <v>9694</v>
      </c>
      <c r="I70" s="67">
        <v>41540</v>
      </c>
      <c r="J70" s="67">
        <f>H70/H11</f>
        <v>0.3653288110043339</v>
      </c>
      <c r="K70" s="67">
        <f t="shared" si="3"/>
        <v>402688760</v>
      </c>
      <c r="L70" s="67">
        <v>11422</v>
      </c>
      <c r="M70" s="67">
        <v>32777</v>
      </c>
      <c r="N70" s="67">
        <f>L70/L11</f>
        <v>0.5468996887718458</v>
      </c>
      <c r="O70" s="67">
        <f t="shared" si="0"/>
        <v>374378894</v>
      </c>
      <c r="P70" s="67">
        <v>12875</v>
      </c>
      <c r="Q70" s="67">
        <v>42617</v>
      </c>
      <c r="R70" s="67">
        <f>P70/P11</f>
        <v>0.4801059029719954</v>
      </c>
      <c r="S70" s="67">
        <f t="shared" si="1"/>
        <v>548693875</v>
      </c>
      <c r="T70" s="67">
        <v>81</v>
      </c>
      <c r="U70" s="67">
        <v>39722</v>
      </c>
      <c r="V70" s="67">
        <f>T70/T11</f>
        <v>1.4106583072100314E-2</v>
      </c>
      <c r="W70" s="67">
        <f t="shared" si="4"/>
        <v>3217482</v>
      </c>
      <c r="X70" s="67">
        <v>286</v>
      </c>
      <c r="Y70" s="67">
        <v>39975</v>
      </c>
      <c r="Z70" s="67">
        <f>X70/X11</f>
        <v>7.8056768558951967E-2</v>
      </c>
      <c r="AA70" s="69">
        <f t="shared" si="2"/>
        <v>11432850</v>
      </c>
    </row>
    <row r="71" spans="2:27">
      <c r="B71" s="154"/>
      <c r="C71" s="156"/>
      <c r="D71" s="158"/>
      <c r="E71" s="159"/>
      <c r="F71" s="65" t="s">
        <v>171</v>
      </c>
      <c r="G71" s="66" t="s">
        <v>172</v>
      </c>
      <c r="H71" s="67"/>
      <c r="I71" s="67"/>
      <c r="J71" s="67"/>
      <c r="K71" s="67"/>
      <c r="L71" s="67"/>
      <c r="M71" s="67"/>
      <c r="N71" s="67"/>
      <c r="O71" s="67">
        <f t="shared" si="0"/>
        <v>0</v>
      </c>
      <c r="P71" s="67"/>
      <c r="Q71" s="67"/>
      <c r="R71" s="67"/>
      <c r="S71" s="67">
        <f t="shared" si="1"/>
        <v>0</v>
      </c>
      <c r="T71" s="67"/>
      <c r="U71" s="67"/>
      <c r="V71" s="67"/>
      <c r="W71" s="67"/>
      <c r="X71" s="67"/>
      <c r="Y71" s="67"/>
      <c r="Z71" s="67"/>
      <c r="AA71" s="69">
        <f t="shared" si="2"/>
        <v>0</v>
      </c>
    </row>
    <row r="72" spans="2:27">
      <c r="B72" s="154"/>
      <c r="C72" s="156"/>
      <c r="D72" s="158"/>
      <c r="E72" s="159"/>
      <c r="F72" s="65" t="s">
        <v>173</v>
      </c>
      <c r="G72" s="66" t="s">
        <v>174</v>
      </c>
      <c r="H72" s="67"/>
      <c r="I72" s="67"/>
      <c r="J72" s="67"/>
      <c r="K72" s="67"/>
      <c r="L72" s="67"/>
      <c r="M72" s="67"/>
      <c r="N72" s="67"/>
      <c r="O72" s="67">
        <f t="shared" si="0"/>
        <v>0</v>
      </c>
      <c r="P72" s="67"/>
      <c r="Q72" s="67"/>
      <c r="R72" s="67"/>
      <c r="S72" s="67">
        <f t="shared" si="1"/>
        <v>0</v>
      </c>
      <c r="T72" s="67"/>
      <c r="U72" s="67"/>
      <c r="V72" s="67"/>
      <c r="W72" s="67"/>
      <c r="X72" s="67"/>
      <c r="Y72" s="67"/>
      <c r="Z72" s="67"/>
      <c r="AA72" s="69">
        <f t="shared" si="2"/>
        <v>0</v>
      </c>
    </row>
    <row r="73" spans="2:27">
      <c r="B73" s="154"/>
      <c r="C73" s="156"/>
      <c r="D73" s="158"/>
      <c r="E73" s="159"/>
      <c r="F73" s="65" t="s">
        <v>175</v>
      </c>
      <c r="G73" s="66" t="s">
        <v>176</v>
      </c>
      <c r="H73" s="67"/>
      <c r="I73" s="67"/>
      <c r="J73" s="67"/>
      <c r="K73" s="67"/>
      <c r="L73" s="67"/>
      <c r="M73" s="67"/>
      <c r="N73" s="67"/>
      <c r="O73" s="67">
        <f t="shared" si="0"/>
        <v>0</v>
      </c>
      <c r="P73" s="67"/>
      <c r="Q73" s="67"/>
      <c r="R73" s="67"/>
      <c r="S73" s="67">
        <f t="shared" si="1"/>
        <v>0</v>
      </c>
      <c r="T73" s="67"/>
      <c r="U73" s="67"/>
      <c r="V73" s="67"/>
      <c r="W73" s="67"/>
      <c r="X73" s="67"/>
      <c r="Y73" s="67"/>
      <c r="Z73" s="67"/>
      <c r="AA73" s="69">
        <f t="shared" si="2"/>
        <v>0</v>
      </c>
    </row>
    <row r="74" spans="2:27">
      <c r="B74" s="154"/>
      <c r="C74" s="156"/>
      <c r="D74" s="158"/>
      <c r="E74" s="159"/>
      <c r="F74" s="65" t="s">
        <v>177</v>
      </c>
      <c r="G74" s="66" t="s">
        <v>178</v>
      </c>
      <c r="H74" s="67"/>
      <c r="I74" s="67"/>
      <c r="J74" s="67"/>
      <c r="K74" s="67"/>
      <c r="L74" s="67"/>
      <c r="M74" s="67"/>
      <c r="N74" s="67"/>
      <c r="O74" s="67">
        <f t="shared" si="0"/>
        <v>0</v>
      </c>
      <c r="P74" s="67"/>
      <c r="Q74" s="67"/>
      <c r="R74" s="67"/>
      <c r="S74" s="67">
        <f t="shared" si="1"/>
        <v>0</v>
      </c>
      <c r="T74" s="67"/>
      <c r="U74" s="67"/>
      <c r="V74" s="67"/>
      <c r="W74" s="67"/>
      <c r="X74" s="67"/>
      <c r="Y74" s="67"/>
      <c r="Z74" s="67"/>
      <c r="AA74" s="69">
        <f t="shared" si="2"/>
        <v>0</v>
      </c>
    </row>
    <row r="75" spans="2:27">
      <c r="B75" s="154"/>
      <c r="C75" s="156"/>
      <c r="D75" s="158"/>
      <c r="E75" s="159"/>
      <c r="F75" s="65" t="s">
        <v>179</v>
      </c>
      <c r="G75" s="66" t="s">
        <v>180</v>
      </c>
      <c r="H75" s="67"/>
      <c r="I75" s="67"/>
      <c r="J75" s="67"/>
      <c r="K75" s="67"/>
      <c r="L75" s="67"/>
      <c r="M75" s="67"/>
      <c r="N75" s="67"/>
      <c r="O75" s="67">
        <f t="shared" si="0"/>
        <v>0</v>
      </c>
      <c r="P75" s="67"/>
      <c r="Q75" s="67"/>
      <c r="R75" s="67"/>
      <c r="S75" s="67">
        <f t="shared" si="1"/>
        <v>0</v>
      </c>
      <c r="T75" s="67"/>
      <c r="U75" s="67"/>
      <c r="V75" s="67"/>
      <c r="W75" s="67"/>
      <c r="X75" s="67"/>
      <c r="Y75" s="67"/>
      <c r="Z75" s="67"/>
      <c r="AA75" s="69">
        <f t="shared" si="2"/>
        <v>0</v>
      </c>
    </row>
    <row r="76" spans="2:27">
      <c r="B76" s="154"/>
      <c r="C76" s="156"/>
      <c r="D76" s="158"/>
      <c r="E76" s="159"/>
      <c r="F76" s="65" t="s">
        <v>185</v>
      </c>
      <c r="G76" s="66" t="s">
        <v>186</v>
      </c>
      <c r="H76" s="67"/>
      <c r="I76" s="67"/>
      <c r="J76" s="67"/>
      <c r="K76" s="67"/>
      <c r="L76" s="67"/>
      <c r="M76" s="67"/>
      <c r="N76" s="67"/>
      <c r="O76" s="67">
        <f t="shared" si="0"/>
        <v>0</v>
      </c>
      <c r="P76" s="67"/>
      <c r="Q76" s="67"/>
      <c r="R76" s="67"/>
      <c r="S76" s="67">
        <f t="shared" si="1"/>
        <v>0</v>
      </c>
      <c r="T76" s="67"/>
      <c r="U76" s="67"/>
      <c r="V76" s="67"/>
      <c r="W76" s="67"/>
      <c r="X76" s="67"/>
      <c r="Y76" s="67"/>
      <c r="Z76" s="67"/>
      <c r="AA76" s="69">
        <f t="shared" si="2"/>
        <v>0</v>
      </c>
    </row>
    <row r="77" spans="2:27">
      <c r="B77" s="154"/>
      <c r="C77" s="156"/>
      <c r="D77" s="158"/>
      <c r="E77" s="159"/>
      <c r="F77" s="65" t="s">
        <v>187</v>
      </c>
      <c r="G77" s="66" t="s">
        <v>188</v>
      </c>
      <c r="H77" s="67"/>
      <c r="I77" s="67"/>
      <c r="J77" s="67"/>
      <c r="K77" s="67"/>
      <c r="L77" s="67"/>
      <c r="M77" s="67"/>
      <c r="N77" s="67"/>
      <c r="O77" s="67">
        <f t="shared" si="0"/>
        <v>0</v>
      </c>
      <c r="P77" s="67"/>
      <c r="Q77" s="67"/>
      <c r="R77" s="67"/>
      <c r="S77" s="67">
        <f t="shared" si="1"/>
        <v>0</v>
      </c>
      <c r="T77" s="67"/>
      <c r="U77" s="67"/>
      <c r="V77" s="67"/>
      <c r="W77" s="67"/>
      <c r="X77" s="67"/>
      <c r="Y77" s="67"/>
      <c r="Z77" s="67"/>
      <c r="AA77" s="69">
        <f t="shared" si="2"/>
        <v>0</v>
      </c>
    </row>
    <row r="78" spans="2:27">
      <c r="B78" s="154"/>
      <c r="C78" s="156"/>
      <c r="D78" s="158"/>
      <c r="E78" s="159"/>
      <c r="F78" s="65" t="s">
        <v>189</v>
      </c>
      <c r="G78" s="66" t="s">
        <v>190</v>
      </c>
      <c r="H78" s="67"/>
      <c r="I78" s="67"/>
      <c r="J78" s="67"/>
      <c r="K78" s="67"/>
      <c r="L78" s="67"/>
      <c r="M78" s="67"/>
      <c r="N78" s="67"/>
      <c r="O78" s="67">
        <f t="shared" si="0"/>
        <v>0</v>
      </c>
      <c r="P78" s="67"/>
      <c r="Q78" s="67"/>
      <c r="R78" s="67"/>
      <c r="S78" s="67">
        <f t="shared" si="1"/>
        <v>0</v>
      </c>
      <c r="T78" s="67"/>
      <c r="U78" s="67"/>
      <c r="V78" s="67"/>
      <c r="W78" s="67"/>
      <c r="X78" s="67"/>
      <c r="Y78" s="67"/>
      <c r="Z78" s="67"/>
      <c r="AA78" s="69">
        <f t="shared" si="2"/>
        <v>0</v>
      </c>
    </row>
    <row r="79" spans="2:27">
      <c r="B79" s="154"/>
      <c r="C79" s="156"/>
      <c r="D79" s="158"/>
      <c r="E79" s="159"/>
      <c r="F79" s="65" t="s">
        <v>191</v>
      </c>
      <c r="G79" s="66" t="s">
        <v>192</v>
      </c>
      <c r="H79" s="67"/>
      <c r="I79" s="67"/>
      <c r="J79" s="67"/>
      <c r="K79" s="67"/>
      <c r="L79" s="67"/>
      <c r="M79" s="67"/>
      <c r="N79" s="67"/>
      <c r="O79" s="67">
        <f t="shared" si="0"/>
        <v>0</v>
      </c>
      <c r="P79" s="67"/>
      <c r="Q79" s="67"/>
      <c r="R79" s="67"/>
      <c r="S79" s="67">
        <f t="shared" si="1"/>
        <v>0</v>
      </c>
      <c r="T79" s="67"/>
      <c r="U79" s="67"/>
      <c r="V79" s="67"/>
      <c r="W79" s="67"/>
      <c r="X79" s="67"/>
      <c r="Y79" s="67"/>
      <c r="Z79" s="67"/>
      <c r="AA79" s="69">
        <f t="shared" si="2"/>
        <v>0</v>
      </c>
    </row>
    <row r="80" spans="2:27">
      <c r="B80" s="154"/>
      <c r="C80" s="156"/>
      <c r="D80" s="158"/>
      <c r="E80" s="159"/>
      <c r="F80" s="65" t="s">
        <v>193</v>
      </c>
      <c r="G80" s="66" t="s">
        <v>194</v>
      </c>
      <c r="H80" s="67"/>
      <c r="I80" s="67"/>
      <c r="J80" s="67"/>
      <c r="K80" s="67"/>
      <c r="L80" s="67"/>
      <c r="M80" s="67"/>
      <c r="N80" s="67"/>
      <c r="O80" s="67">
        <f t="shared" ref="O80:O143" si="5">L80*M80</f>
        <v>0</v>
      </c>
      <c r="P80" s="67"/>
      <c r="Q80" s="67"/>
      <c r="R80" s="67"/>
      <c r="S80" s="67">
        <f t="shared" ref="S80:S143" si="6">P80*Q80</f>
        <v>0</v>
      </c>
      <c r="T80" s="67"/>
      <c r="U80" s="67"/>
      <c r="V80" s="67"/>
      <c r="W80" s="67"/>
      <c r="X80" s="67"/>
      <c r="Y80" s="67"/>
      <c r="Z80" s="67"/>
      <c r="AA80" s="69">
        <f t="shared" ref="AA80:AA143" si="7">X80*Y80</f>
        <v>0</v>
      </c>
    </row>
    <row r="81" spans="2:27">
      <c r="B81" s="154"/>
      <c r="C81" s="156"/>
      <c r="D81" s="158"/>
      <c r="E81" s="159"/>
      <c r="F81" s="65" t="s">
        <v>195</v>
      </c>
      <c r="G81" s="66" t="s">
        <v>196</v>
      </c>
      <c r="H81" s="67"/>
      <c r="I81" s="67"/>
      <c r="J81" s="67"/>
      <c r="K81" s="67"/>
      <c r="L81" s="67"/>
      <c r="M81" s="67"/>
      <c r="N81" s="67"/>
      <c r="O81" s="67">
        <f t="shared" si="5"/>
        <v>0</v>
      </c>
      <c r="P81" s="67"/>
      <c r="Q81" s="67"/>
      <c r="R81" s="67"/>
      <c r="S81" s="67">
        <f t="shared" si="6"/>
        <v>0</v>
      </c>
      <c r="T81" s="67"/>
      <c r="U81" s="67"/>
      <c r="V81" s="67"/>
      <c r="W81" s="67"/>
      <c r="X81" s="67"/>
      <c r="Y81" s="67"/>
      <c r="Z81" s="67"/>
      <c r="AA81" s="69">
        <f t="shared" si="7"/>
        <v>0</v>
      </c>
    </row>
    <row r="82" spans="2:27">
      <c r="B82" s="154"/>
      <c r="C82" s="156"/>
      <c r="D82" s="158"/>
      <c r="E82" s="159"/>
      <c r="F82" s="65" t="s">
        <v>197</v>
      </c>
      <c r="G82" s="66" t="s">
        <v>198</v>
      </c>
      <c r="H82" s="67"/>
      <c r="I82" s="67"/>
      <c r="J82" s="67"/>
      <c r="K82" s="67"/>
      <c r="L82" s="67"/>
      <c r="M82" s="67"/>
      <c r="N82" s="67"/>
      <c r="O82" s="67">
        <f t="shared" si="5"/>
        <v>0</v>
      </c>
      <c r="P82" s="67"/>
      <c r="Q82" s="67"/>
      <c r="R82" s="67"/>
      <c r="S82" s="67">
        <f t="shared" si="6"/>
        <v>0</v>
      </c>
      <c r="T82" s="67"/>
      <c r="U82" s="67"/>
      <c r="V82" s="67"/>
      <c r="W82" s="67"/>
      <c r="X82" s="67"/>
      <c r="Y82" s="67"/>
      <c r="Z82" s="67"/>
      <c r="AA82" s="69">
        <f t="shared" si="7"/>
        <v>0</v>
      </c>
    </row>
    <row r="83" spans="2:27">
      <c r="B83" s="154"/>
      <c r="C83" s="156"/>
      <c r="D83" s="158"/>
      <c r="E83" s="159"/>
      <c r="F83" s="65" t="s">
        <v>199</v>
      </c>
      <c r="G83" s="66" t="s">
        <v>200</v>
      </c>
      <c r="H83" s="67"/>
      <c r="I83" s="67"/>
      <c r="J83" s="67"/>
      <c r="K83" s="67"/>
      <c r="L83" s="67"/>
      <c r="M83" s="67"/>
      <c r="N83" s="67"/>
      <c r="O83" s="67">
        <f t="shared" si="5"/>
        <v>0</v>
      </c>
      <c r="P83" s="67"/>
      <c r="Q83" s="67"/>
      <c r="R83" s="67"/>
      <c r="S83" s="67">
        <f t="shared" si="6"/>
        <v>0</v>
      </c>
      <c r="T83" s="67"/>
      <c r="U83" s="67"/>
      <c r="V83" s="67"/>
      <c r="W83" s="67"/>
      <c r="X83" s="67"/>
      <c r="Y83" s="67"/>
      <c r="Z83" s="67"/>
      <c r="AA83" s="69">
        <f t="shared" si="7"/>
        <v>0</v>
      </c>
    </row>
    <row r="84" spans="2:27">
      <c r="B84" s="154"/>
      <c r="C84" s="156"/>
      <c r="D84" s="158"/>
      <c r="E84" s="159"/>
      <c r="F84" s="65" t="s">
        <v>201</v>
      </c>
      <c r="G84" s="66" t="s">
        <v>202</v>
      </c>
      <c r="H84" s="67"/>
      <c r="I84" s="67"/>
      <c r="J84" s="67"/>
      <c r="K84" s="67"/>
      <c r="L84" s="67"/>
      <c r="M84" s="67"/>
      <c r="N84" s="67"/>
      <c r="O84" s="67">
        <f t="shared" si="5"/>
        <v>0</v>
      </c>
      <c r="P84" s="67"/>
      <c r="Q84" s="67"/>
      <c r="R84" s="67"/>
      <c r="S84" s="67">
        <f t="shared" si="6"/>
        <v>0</v>
      </c>
      <c r="T84" s="67"/>
      <c r="U84" s="67"/>
      <c r="V84" s="67"/>
      <c r="W84" s="67"/>
      <c r="X84" s="67"/>
      <c r="Y84" s="67"/>
      <c r="Z84" s="67"/>
      <c r="AA84" s="69">
        <f t="shared" si="7"/>
        <v>0</v>
      </c>
    </row>
    <row r="85" spans="2:27">
      <c r="B85" s="154"/>
      <c r="C85" s="156"/>
      <c r="D85" s="158"/>
      <c r="E85" s="159"/>
      <c r="F85" s="65" t="s">
        <v>203</v>
      </c>
      <c r="G85" s="66" t="s">
        <v>204</v>
      </c>
      <c r="H85" s="67"/>
      <c r="I85" s="67"/>
      <c r="J85" s="67"/>
      <c r="K85" s="67"/>
      <c r="L85" s="67"/>
      <c r="M85" s="67"/>
      <c r="N85" s="67"/>
      <c r="O85" s="67">
        <f t="shared" si="5"/>
        <v>0</v>
      </c>
      <c r="P85" s="67"/>
      <c r="Q85" s="67"/>
      <c r="R85" s="67"/>
      <c r="S85" s="67">
        <f t="shared" si="6"/>
        <v>0</v>
      </c>
      <c r="T85" s="67"/>
      <c r="U85" s="67"/>
      <c r="V85" s="67"/>
      <c r="W85" s="67"/>
      <c r="X85" s="67"/>
      <c r="Y85" s="67"/>
      <c r="Z85" s="67"/>
      <c r="AA85" s="69">
        <f t="shared" si="7"/>
        <v>0</v>
      </c>
    </row>
    <row r="86" spans="2:27">
      <c r="B86" s="154"/>
      <c r="C86" s="156"/>
      <c r="D86" s="158"/>
      <c r="E86" s="159"/>
      <c r="F86" s="65" t="s">
        <v>205</v>
      </c>
      <c r="G86" s="66" t="s">
        <v>206</v>
      </c>
      <c r="H86" s="67"/>
      <c r="I86" s="67"/>
      <c r="J86" s="67"/>
      <c r="K86" s="67"/>
      <c r="L86" s="67"/>
      <c r="M86" s="67"/>
      <c r="N86" s="67"/>
      <c r="O86" s="67">
        <f t="shared" si="5"/>
        <v>0</v>
      </c>
      <c r="P86" s="67"/>
      <c r="Q86" s="67"/>
      <c r="R86" s="67"/>
      <c r="S86" s="67">
        <f t="shared" si="6"/>
        <v>0</v>
      </c>
      <c r="T86" s="67"/>
      <c r="U86" s="67"/>
      <c r="V86" s="67"/>
      <c r="W86" s="67"/>
      <c r="X86" s="67"/>
      <c r="Y86" s="67"/>
      <c r="Z86" s="67"/>
      <c r="AA86" s="69">
        <f t="shared" si="7"/>
        <v>0</v>
      </c>
    </row>
    <row r="87" spans="2:27">
      <c r="B87" s="154"/>
      <c r="C87" s="156"/>
      <c r="D87" s="158"/>
      <c r="E87" s="159"/>
      <c r="F87" s="65" t="s">
        <v>207</v>
      </c>
      <c r="G87" s="66" t="s">
        <v>208</v>
      </c>
      <c r="H87" s="67"/>
      <c r="I87" s="67"/>
      <c r="J87" s="67"/>
      <c r="K87" s="67"/>
      <c r="L87" s="67"/>
      <c r="M87" s="67"/>
      <c r="N87" s="67"/>
      <c r="O87" s="67">
        <f t="shared" si="5"/>
        <v>0</v>
      </c>
      <c r="P87" s="67"/>
      <c r="Q87" s="67"/>
      <c r="R87" s="67"/>
      <c r="S87" s="67">
        <f t="shared" si="6"/>
        <v>0</v>
      </c>
      <c r="T87" s="67"/>
      <c r="U87" s="67"/>
      <c r="V87" s="67"/>
      <c r="W87" s="67"/>
      <c r="X87" s="67"/>
      <c r="Y87" s="67"/>
      <c r="Z87" s="67"/>
      <c r="AA87" s="69">
        <f t="shared" si="7"/>
        <v>0</v>
      </c>
    </row>
    <row r="88" spans="2:27">
      <c r="B88" s="154"/>
      <c r="C88" s="156"/>
      <c r="D88" s="158"/>
      <c r="E88" s="159"/>
      <c r="F88" s="65" t="s">
        <v>209</v>
      </c>
      <c r="G88" s="66" t="s">
        <v>210</v>
      </c>
      <c r="H88" s="67"/>
      <c r="I88" s="67"/>
      <c r="J88" s="67"/>
      <c r="K88" s="67"/>
      <c r="L88" s="67"/>
      <c r="M88" s="67"/>
      <c r="N88" s="67"/>
      <c r="O88" s="67">
        <f t="shared" si="5"/>
        <v>0</v>
      </c>
      <c r="P88" s="67"/>
      <c r="Q88" s="67"/>
      <c r="R88" s="67"/>
      <c r="S88" s="67">
        <f t="shared" si="6"/>
        <v>0</v>
      </c>
      <c r="T88" s="67"/>
      <c r="U88" s="67"/>
      <c r="V88" s="67"/>
      <c r="W88" s="67"/>
      <c r="X88" s="67"/>
      <c r="Y88" s="67"/>
      <c r="Z88" s="67"/>
      <c r="AA88" s="69">
        <f t="shared" si="7"/>
        <v>0</v>
      </c>
    </row>
    <row r="89" spans="2:27">
      <c r="B89" s="154"/>
      <c r="C89" s="156"/>
      <c r="D89" s="158"/>
      <c r="E89" s="159"/>
      <c r="F89" s="65" t="s">
        <v>211</v>
      </c>
      <c r="G89" s="66" t="s">
        <v>212</v>
      </c>
      <c r="H89" s="67"/>
      <c r="I89" s="67"/>
      <c r="J89" s="67"/>
      <c r="K89" s="67"/>
      <c r="L89" s="67"/>
      <c r="M89" s="67"/>
      <c r="N89" s="67"/>
      <c r="O89" s="67">
        <f t="shared" si="5"/>
        <v>0</v>
      </c>
      <c r="P89" s="67"/>
      <c r="Q89" s="67"/>
      <c r="R89" s="67"/>
      <c r="S89" s="67">
        <f t="shared" si="6"/>
        <v>0</v>
      </c>
      <c r="T89" s="67"/>
      <c r="U89" s="67"/>
      <c r="V89" s="67"/>
      <c r="W89" s="67"/>
      <c r="X89" s="67"/>
      <c r="Y89" s="67"/>
      <c r="Z89" s="67"/>
      <c r="AA89" s="69">
        <f t="shared" si="7"/>
        <v>0</v>
      </c>
    </row>
    <row r="90" spans="2:27">
      <c r="B90" s="154"/>
      <c r="C90" s="156"/>
      <c r="D90" s="158"/>
      <c r="E90" s="159"/>
      <c r="F90" s="65" t="s">
        <v>213</v>
      </c>
      <c r="G90" s="66" t="s">
        <v>214</v>
      </c>
      <c r="H90" s="67"/>
      <c r="I90" s="67"/>
      <c r="J90" s="67"/>
      <c r="K90" s="67"/>
      <c r="L90" s="67"/>
      <c r="M90" s="67"/>
      <c r="N90" s="67"/>
      <c r="O90" s="67">
        <f t="shared" si="5"/>
        <v>0</v>
      </c>
      <c r="P90" s="67"/>
      <c r="Q90" s="67"/>
      <c r="R90" s="67"/>
      <c r="S90" s="67">
        <f t="shared" si="6"/>
        <v>0</v>
      </c>
      <c r="T90" s="67"/>
      <c r="U90" s="67"/>
      <c r="V90" s="67"/>
      <c r="W90" s="67"/>
      <c r="X90" s="67"/>
      <c r="Y90" s="67"/>
      <c r="Z90" s="67"/>
      <c r="AA90" s="69">
        <f t="shared" si="7"/>
        <v>0</v>
      </c>
    </row>
    <row r="91" spans="2:27">
      <c r="B91" s="154"/>
      <c r="C91" s="156"/>
      <c r="D91" s="158"/>
      <c r="E91" s="159"/>
      <c r="F91" s="65" t="s">
        <v>215</v>
      </c>
      <c r="G91" s="66" t="s">
        <v>216</v>
      </c>
      <c r="H91" s="67"/>
      <c r="I91" s="67"/>
      <c r="J91" s="67"/>
      <c r="K91" s="67"/>
      <c r="L91" s="67"/>
      <c r="M91" s="67"/>
      <c r="N91" s="67"/>
      <c r="O91" s="67">
        <f t="shared" si="5"/>
        <v>0</v>
      </c>
      <c r="P91" s="67"/>
      <c r="Q91" s="67"/>
      <c r="R91" s="67"/>
      <c r="S91" s="67">
        <f t="shared" si="6"/>
        <v>0</v>
      </c>
      <c r="T91" s="67"/>
      <c r="U91" s="67"/>
      <c r="V91" s="67"/>
      <c r="W91" s="67"/>
      <c r="X91" s="67"/>
      <c r="Y91" s="67"/>
      <c r="Z91" s="67"/>
      <c r="AA91" s="69">
        <f t="shared" si="7"/>
        <v>0</v>
      </c>
    </row>
    <row r="92" spans="2:27">
      <c r="B92" s="154"/>
      <c r="C92" s="156"/>
      <c r="D92" s="158"/>
      <c r="E92" s="159"/>
      <c r="F92" s="65" t="s">
        <v>217</v>
      </c>
      <c r="G92" s="66" t="s">
        <v>218</v>
      </c>
      <c r="H92" s="67"/>
      <c r="I92" s="67"/>
      <c r="J92" s="67"/>
      <c r="K92" s="67"/>
      <c r="L92" s="67"/>
      <c r="M92" s="67"/>
      <c r="N92" s="67"/>
      <c r="O92" s="67">
        <f t="shared" si="5"/>
        <v>0</v>
      </c>
      <c r="P92" s="67"/>
      <c r="Q92" s="67"/>
      <c r="R92" s="67"/>
      <c r="S92" s="67">
        <f t="shared" si="6"/>
        <v>0</v>
      </c>
      <c r="T92" s="67"/>
      <c r="U92" s="67"/>
      <c r="V92" s="67"/>
      <c r="W92" s="67"/>
      <c r="X92" s="67"/>
      <c r="Y92" s="67"/>
      <c r="Z92" s="67"/>
      <c r="AA92" s="69">
        <f t="shared" si="7"/>
        <v>0</v>
      </c>
    </row>
    <row r="93" spans="2:27">
      <c r="B93" s="154"/>
      <c r="C93" s="156"/>
      <c r="D93" s="158"/>
      <c r="E93" s="159"/>
      <c r="F93" s="65" t="s">
        <v>219</v>
      </c>
      <c r="G93" s="66" t="s">
        <v>220</v>
      </c>
      <c r="H93" s="67"/>
      <c r="I93" s="67"/>
      <c r="J93" s="67"/>
      <c r="K93" s="67"/>
      <c r="L93" s="67"/>
      <c r="M93" s="67"/>
      <c r="N93" s="67"/>
      <c r="O93" s="67">
        <f t="shared" si="5"/>
        <v>0</v>
      </c>
      <c r="P93" s="67"/>
      <c r="Q93" s="67"/>
      <c r="R93" s="67"/>
      <c r="S93" s="67">
        <f t="shared" si="6"/>
        <v>0</v>
      </c>
      <c r="T93" s="67"/>
      <c r="U93" s="67"/>
      <c r="V93" s="67"/>
      <c r="W93" s="67"/>
      <c r="X93" s="67"/>
      <c r="Y93" s="67"/>
      <c r="Z93" s="67"/>
      <c r="AA93" s="69">
        <f t="shared" si="7"/>
        <v>0</v>
      </c>
    </row>
    <row r="94" spans="2:27">
      <c r="B94" s="154"/>
      <c r="C94" s="156"/>
      <c r="D94" s="158"/>
      <c r="E94" s="159"/>
      <c r="F94" s="65" t="s">
        <v>221</v>
      </c>
      <c r="G94" s="66" t="s">
        <v>222</v>
      </c>
      <c r="H94" s="67"/>
      <c r="I94" s="67"/>
      <c r="J94" s="67"/>
      <c r="K94" s="67"/>
      <c r="L94" s="67"/>
      <c r="M94" s="67"/>
      <c r="N94" s="67"/>
      <c r="O94" s="67">
        <f t="shared" si="5"/>
        <v>0</v>
      </c>
      <c r="P94" s="67"/>
      <c r="Q94" s="67"/>
      <c r="R94" s="67"/>
      <c r="S94" s="67">
        <f t="shared" si="6"/>
        <v>0</v>
      </c>
      <c r="T94" s="67"/>
      <c r="U94" s="67"/>
      <c r="V94" s="67"/>
      <c r="W94" s="67"/>
      <c r="X94" s="67"/>
      <c r="Y94" s="67"/>
      <c r="Z94" s="67"/>
      <c r="AA94" s="69">
        <f t="shared" si="7"/>
        <v>0</v>
      </c>
    </row>
    <row r="95" spans="2:27">
      <c r="B95" s="154"/>
      <c r="C95" s="156"/>
      <c r="D95" s="158"/>
      <c r="E95" s="159"/>
      <c r="F95" s="65" t="s">
        <v>223</v>
      </c>
      <c r="G95" s="66" t="s">
        <v>224</v>
      </c>
      <c r="H95" s="67"/>
      <c r="I95" s="67"/>
      <c r="J95" s="67"/>
      <c r="K95" s="67"/>
      <c r="L95" s="67"/>
      <c r="M95" s="67"/>
      <c r="N95" s="67"/>
      <c r="O95" s="67">
        <f t="shared" si="5"/>
        <v>0</v>
      </c>
      <c r="P95" s="67"/>
      <c r="Q95" s="67"/>
      <c r="R95" s="67"/>
      <c r="S95" s="67">
        <f t="shared" si="6"/>
        <v>0</v>
      </c>
      <c r="T95" s="67"/>
      <c r="U95" s="67"/>
      <c r="V95" s="67"/>
      <c r="W95" s="67"/>
      <c r="X95" s="67"/>
      <c r="Y95" s="67"/>
      <c r="Z95" s="67"/>
      <c r="AA95" s="69">
        <f t="shared" si="7"/>
        <v>0</v>
      </c>
    </row>
    <row r="96" spans="2:27">
      <c r="B96" s="154"/>
      <c r="C96" s="156"/>
      <c r="D96" s="158"/>
      <c r="E96" s="159"/>
      <c r="F96" s="65" t="s">
        <v>225</v>
      </c>
      <c r="G96" s="66" t="s">
        <v>226</v>
      </c>
      <c r="H96" s="67"/>
      <c r="I96" s="67"/>
      <c r="J96" s="67"/>
      <c r="K96" s="67"/>
      <c r="L96" s="67"/>
      <c r="M96" s="67"/>
      <c r="N96" s="67"/>
      <c r="O96" s="67">
        <f t="shared" si="5"/>
        <v>0</v>
      </c>
      <c r="P96" s="67"/>
      <c r="Q96" s="67"/>
      <c r="R96" s="67"/>
      <c r="S96" s="67">
        <f t="shared" si="6"/>
        <v>0</v>
      </c>
      <c r="T96" s="67"/>
      <c r="U96" s="67"/>
      <c r="V96" s="67"/>
      <c r="W96" s="67"/>
      <c r="X96" s="67"/>
      <c r="Y96" s="67"/>
      <c r="Z96" s="67"/>
      <c r="AA96" s="69">
        <f t="shared" si="7"/>
        <v>0</v>
      </c>
    </row>
    <row r="97" spans="2:27">
      <c r="B97" s="154"/>
      <c r="C97" s="156"/>
      <c r="D97" s="158"/>
      <c r="E97" s="159"/>
      <c r="F97" s="65" t="s">
        <v>227</v>
      </c>
      <c r="G97" s="66" t="s">
        <v>228</v>
      </c>
      <c r="H97" s="67"/>
      <c r="I97" s="67"/>
      <c r="J97" s="67"/>
      <c r="K97" s="67"/>
      <c r="L97" s="67"/>
      <c r="M97" s="67"/>
      <c r="N97" s="67"/>
      <c r="O97" s="67">
        <f t="shared" si="5"/>
        <v>0</v>
      </c>
      <c r="P97" s="67"/>
      <c r="Q97" s="67"/>
      <c r="R97" s="67"/>
      <c r="S97" s="67">
        <f t="shared" si="6"/>
        <v>0</v>
      </c>
      <c r="T97" s="67"/>
      <c r="U97" s="67"/>
      <c r="V97" s="67"/>
      <c r="W97" s="67"/>
      <c r="X97" s="67"/>
      <c r="Y97" s="67"/>
      <c r="Z97" s="67"/>
      <c r="AA97" s="69">
        <f t="shared" si="7"/>
        <v>0</v>
      </c>
    </row>
    <row r="98" spans="2:27">
      <c r="B98" s="154"/>
      <c r="C98" s="156"/>
      <c r="D98" s="158"/>
      <c r="E98" s="159"/>
      <c r="F98" s="65" t="s">
        <v>229</v>
      </c>
      <c r="G98" s="66" t="s">
        <v>230</v>
      </c>
      <c r="H98" s="67"/>
      <c r="I98" s="67"/>
      <c r="J98" s="67"/>
      <c r="K98" s="67"/>
      <c r="L98" s="67"/>
      <c r="M98" s="67"/>
      <c r="N98" s="67"/>
      <c r="O98" s="67">
        <f t="shared" si="5"/>
        <v>0</v>
      </c>
      <c r="P98" s="67"/>
      <c r="Q98" s="67"/>
      <c r="R98" s="67"/>
      <c r="S98" s="67">
        <f t="shared" si="6"/>
        <v>0</v>
      </c>
      <c r="T98" s="67"/>
      <c r="U98" s="67"/>
      <c r="V98" s="67"/>
      <c r="W98" s="67"/>
      <c r="X98" s="67"/>
      <c r="Y98" s="67"/>
      <c r="Z98" s="67"/>
      <c r="AA98" s="69">
        <f t="shared" si="7"/>
        <v>0</v>
      </c>
    </row>
    <row r="99" spans="2:27">
      <c r="B99" s="154"/>
      <c r="C99" s="156"/>
      <c r="D99" s="158"/>
      <c r="E99" s="159"/>
      <c r="F99" s="65" t="s">
        <v>231</v>
      </c>
      <c r="G99" s="66" t="s">
        <v>232</v>
      </c>
      <c r="H99" s="67"/>
      <c r="I99" s="67"/>
      <c r="J99" s="67"/>
      <c r="K99" s="67"/>
      <c r="L99" s="67"/>
      <c r="M99" s="67"/>
      <c r="N99" s="67"/>
      <c r="O99" s="67">
        <f t="shared" si="5"/>
        <v>0</v>
      </c>
      <c r="P99" s="67"/>
      <c r="Q99" s="67"/>
      <c r="R99" s="67"/>
      <c r="S99" s="67">
        <f t="shared" si="6"/>
        <v>0</v>
      </c>
      <c r="T99" s="67"/>
      <c r="U99" s="67"/>
      <c r="V99" s="67"/>
      <c r="W99" s="67"/>
      <c r="X99" s="67"/>
      <c r="Y99" s="67"/>
      <c r="Z99" s="67"/>
      <c r="AA99" s="69">
        <f t="shared" si="7"/>
        <v>0</v>
      </c>
    </row>
    <row r="100" spans="2:27">
      <c r="B100" s="154"/>
      <c r="C100" s="156"/>
      <c r="D100" s="158"/>
      <c r="E100" s="159"/>
      <c r="F100" s="65" t="s">
        <v>233</v>
      </c>
      <c r="G100" s="66" t="s">
        <v>234</v>
      </c>
      <c r="H100" s="67"/>
      <c r="I100" s="67"/>
      <c r="J100" s="67"/>
      <c r="K100" s="67"/>
      <c r="L100" s="67"/>
      <c r="M100" s="67"/>
      <c r="N100" s="67"/>
      <c r="O100" s="67">
        <f t="shared" si="5"/>
        <v>0</v>
      </c>
      <c r="P100" s="67"/>
      <c r="Q100" s="67"/>
      <c r="R100" s="67"/>
      <c r="S100" s="67">
        <f t="shared" si="6"/>
        <v>0</v>
      </c>
      <c r="T100" s="67"/>
      <c r="U100" s="67"/>
      <c r="V100" s="67"/>
      <c r="W100" s="67"/>
      <c r="X100" s="67"/>
      <c r="Y100" s="67"/>
      <c r="Z100" s="67"/>
      <c r="AA100" s="69">
        <f t="shared" si="7"/>
        <v>0</v>
      </c>
    </row>
    <row r="101" spans="2:27">
      <c r="B101" s="154"/>
      <c r="C101" s="156"/>
      <c r="D101" s="158"/>
      <c r="E101" s="159"/>
      <c r="F101" s="65" t="s">
        <v>235</v>
      </c>
      <c r="G101" s="66" t="s">
        <v>236</v>
      </c>
      <c r="H101" s="67"/>
      <c r="I101" s="67"/>
      <c r="J101" s="67"/>
      <c r="K101" s="67"/>
      <c r="L101" s="67"/>
      <c r="M101" s="67"/>
      <c r="N101" s="67"/>
      <c r="O101" s="67">
        <f t="shared" si="5"/>
        <v>0</v>
      </c>
      <c r="P101" s="67"/>
      <c r="Q101" s="67"/>
      <c r="R101" s="67"/>
      <c r="S101" s="67">
        <f t="shared" si="6"/>
        <v>0</v>
      </c>
      <c r="T101" s="67"/>
      <c r="U101" s="67"/>
      <c r="V101" s="67"/>
      <c r="W101" s="67"/>
      <c r="X101" s="67"/>
      <c r="Y101" s="67"/>
      <c r="Z101" s="67"/>
      <c r="AA101" s="69">
        <f t="shared" si="7"/>
        <v>0</v>
      </c>
    </row>
    <row r="102" spans="2:27">
      <c r="B102" s="154"/>
      <c r="C102" s="156"/>
      <c r="D102" s="158"/>
      <c r="E102" s="159"/>
      <c r="F102" s="65" t="s">
        <v>237</v>
      </c>
      <c r="G102" s="66" t="s">
        <v>238</v>
      </c>
      <c r="H102" s="67"/>
      <c r="I102" s="67"/>
      <c r="J102" s="67"/>
      <c r="K102" s="67"/>
      <c r="L102" s="67"/>
      <c r="M102" s="67"/>
      <c r="N102" s="67"/>
      <c r="O102" s="67">
        <f t="shared" si="5"/>
        <v>0</v>
      </c>
      <c r="P102" s="67"/>
      <c r="Q102" s="67"/>
      <c r="R102" s="67"/>
      <c r="S102" s="67">
        <f t="shared" si="6"/>
        <v>0</v>
      </c>
      <c r="T102" s="67"/>
      <c r="U102" s="67"/>
      <c r="V102" s="67"/>
      <c r="W102" s="67"/>
      <c r="X102" s="67"/>
      <c r="Y102" s="67"/>
      <c r="Z102" s="67"/>
      <c r="AA102" s="69">
        <f t="shared" si="7"/>
        <v>0</v>
      </c>
    </row>
    <row r="103" spans="2:27">
      <c r="B103" s="154"/>
      <c r="C103" s="156"/>
      <c r="D103" s="158"/>
      <c r="E103" s="159"/>
      <c r="F103" s="65" t="s">
        <v>239</v>
      </c>
      <c r="G103" s="66" t="s">
        <v>240</v>
      </c>
      <c r="H103" s="67"/>
      <c r="I103" s="67"/>
      <c r="J103" s="67"/>
      <c r="K103" s="67"/>
      <c r="L103" s="67"/>
      <c r="M103" s="67"/>
      <c r="N103" s="67"/>
      <c r="O103" s="67">
        <f t="shared" si="5"/>
        <v>0</v>
      </c>
      <c r="P103" s="67"/>
      <c r="Q103" s="67"/>
      <c r="R103" s="67"/>
      <c r="S103" s="67">
        <f t="shared" si="6"/>
        <v>0</v>
      </c>
      <c r="T103" s="67"/>
      <c r="U103" s="67"/>
      <c r="V103" s="67"/>
      <c r="W103" s="67"/>
      <c r="X103" s="67"/>
      <c r="Y103" s="67"/>
      <c r="Z103" s="67"/>
      <c r="AA103" s="69">
        <f t="shared" si="7"/>
        <v>0</v>
      </c>
    </row>
    <row r="104" spans="2:27">
      <c r="B104" s="154"/>
      <c r="C104" s="156"/>
      <c r="D104" s="158"/>
      <c r="E104" s="159"/>
      <c r="F104" s="65" t="s">
        <v>241</v>
      </c>
      <c r="G104" s="66" t="s">
        <v>242</v>
      </c>
      <c r="H104" s="67"/>
      <c r="I104" s="67"/>
      <c r="J104" s="67"/>
      <c r="K104" s="67"/>
      <c r="L104" s="67"/>
      <c r="M104" s="67"/>
      <c r="N104" s="67"/>
      <c r="O104" s="67">
        <f t="shared" si="5"/>
        <v>0</v>
      </c>
      <c r="P104" s="67"/>
      <c r="Q104" s="67"/>
      <c r="R104" s="67"/>
      <c r="S104" s="67">
        <f t="shared" si="6"/>
        <v>0</v>
      </c>
      <c r="T104" s="67"/>
      <c r="U104" s="67"/>
      <c r="V104" s="67"/>
      <c r="W104" s="67"/>
      <c r="X104" s="67"/>
      <c r="Y104" s="67"/>
      <c r="Z104" s="67"/>
      <c r="AA104" s="69">
        <f t="shared" si="7"/>
        <v>0</v>
      </c>
    </row>
    <row r="105" spans="2:27">
      <c r="B105" s="154"/>
      <c r="C105" s="156"/>
      <c r="D105" s="158"/>
      <c r="E105" s="159"/>
      <c r="F105" s="65" t="s">
        <v>243</v>
      </c>
      <c r="G105" s="66" t="s">
        <v>244</v>
      </c>
      <c r="H105" s="67"/>
      <c r="I105" s="67"/>
      <c r="J105" s="67"/>
      <c r="K105" s="67"/>
      <c r="L105" s="67"/>
      <c r="M105" s="67"/>
      <c r="N105" s="67"/>
      <c r="O105" s="67">
        <f t="shared" si="5"/>
        <v>0</v>
      </c>
      <c r="P105" s="67"/>
      <c r="Q105" s="67"/>
      <c r="R105" s="67"/>
      <c r="S105" s="67">
        <f t="shared" si="6"/>
        <v>0</v>
      </c>
      <c r="T105" s="67"/>
      <c r="U105" s="67"/>
      <c r="V105" s="67"/>
      <c r="W105" s="67"/>
      <c r="X105" s="67"/>
      <c r="Y105" s="67"/>
      <c r="Z105" s="67"/>
      <c r="AA105" s="69">
        <f t="shared" si="7"/>
        <v>0</v>
      </c>
    </row>
    <row r="106" spans="2:27">
      <c r="B106" s="154"/>
      <c r="C106" s="156"/>
      <c r="D106" s="158"/>
      <c r="E106" s="159"/>
      <c r="F106" s="65" t="s">
        <v>245</v>
      </c>
      <c r="G106" s="66" t="s">
        <v>246</v>
      </c>
      <c r="H106" s="67"/>
      <c r="I106" s="67"/>
      <c r="J106" s="67"/>
      <c r="K106" s="67"/>
      <c r="L106" s="67"/>
      <c r="M106" s="67"/>
      <c r="N106" s="67"/>
      <c r="O106" s="67">
        <f t="shared" si="5"/>
        <v>0</v>
      </c>
      <c r="P106" s="67"/>
      <c r="Q106" s="67"/>
      <c r="R106" s="67"/>
      <c r="S106" s="67">
        <f t="shared" si="6"/>
        <v>0</v>
      </c>
      <c r="T106" s="67"/>
      <c r="U106" s="67"/>
      <c r="V106" s="67"/>
      <c r="W106" s="67"/>
      <c r="X106" s="67"/>
      <c r="Y106" s="67"/>
      <c r="Z106" s="67"/>
      <c r="AA106" s="69">
        <f t="shared" si="7"/>
        <v>0</v>
      </c>
    </row>
    <row r="107" spans="2:27">
      <c r="B107" s="154"/>
      <c r="C107" s="156"/>
      <c r="D107" s="158"/>
      <c r="E107" s="159"/>
      <c r="F107" s="65" t="s">
        <v>247</v>
      </c>
      <c r="G107" s="66" t="s">
        <v>248</v>
      </c>
      <c r="H107" s="67"/>
      <c r="I107" s="67"/>
      <c r="J107" s="67"/>
      <c r="K107" s="67"/>
      <c r="L107" s="67"/>
      <c r="M107" s="67"/>
      <c r="N107" s="67"/>
      <c r="O107" s="67">
        <f t="shared" si="5"/>
        <v>0</v>
      </c>
      <c r="P107" s="67"/>
      <c r="Q107" s="67"/>
      <c r="R107" s="67"/>
      <c r="S107" s="67">
        <f t="shared" si="6"/>
        <v>0</v>
      </c>
      <c r="T107" s="67"/>
      <c r="U107" s="67"/>
      <c r="V107" s="67"/>
      <c r="W107" s="67"/>
      <c r="X107" s="67"/>
      <c r="Y107" s="67"/>
      <c r="Z107" s="67"/>
      <c r="AA107" s="69">
        <f t="shared" si="7"/>
        <v>0</v>
      </c>
    </row>
    <row r="108" spans="2:27">
      <c r="B108" s="154"/>
      <c r="C108" s="156"/>
      <c r="D108" s="158"/>
      <c r="E108" s="159"/>
      <c r="F108" s="65" t="s">
        <v>249</v>
      </c>
      <c r="G108" s="66" t="s">
        <v>250</v>
      </c>
      <c r="H108" s="67"/>
      <c r="I108" s="67"/>
      <c r="J108" s="67"/>
      <c r="K108" s="67"/>
      <c r="L108" s="67"/>
      <c r="M108" s="67"/>
      <c r="N108" s="67"/>
      <c r="O108" s="67">
        <f t="shared" si="5"/>
        <v>0</v>
      </c>
      <c r="P108" s="67"/>
      <c r="Q108" s="67"/>
      <c r="R108" s="67"/>
      <c r="S108" s="67">
        <f t="shared" si="6"/>
        <v>0</v>
      </c>
      <c r="T108" s="67"/>
      <c r="U108" s="67"/>
      <c r="V108" s="67"/>
      <c r="W108" s="67"/>
      <c r="X108" s="67"/>
      <c r="Y108" s="67"/>
      <c r="Z108" s="67"/>
      <c r="AA108" s="69">
        <f t="shared" si="7"/>
        <v>0</v>
      </c>
    </row>
    <row r="109" spans="2:27">
      <c r="B109" s="154"/>
      <c r="C109" s="156"/>
      <c r="D109" s="158"/>
      <c r="E109" s="159"/>
      <c r="F109" s="65" t="s">
        <v>251</v>
      </c>
      <c r="G109" s="66" t="s">
        <v>252</v>
      </c>
      <c r="H109" s="67"/>
      <c r="I109" s="67"/>
      <c r="J109" s="67"/>
      <c r="K109" s="67"/>
      <c r="L109" s="67"/>
      <c r="M109" s="67"/>
      <c r="N109" s="67"/>
      <c r="O109" s="67">
        <f t="shared" si="5"/>
        <v>0</v>
      </c>
      <c r="P109" s="67"/>
      <c r="Q109" s="67"/>
      <c r="R109" s="67"/>
      <c r="S109" s="67">
        <f t="shared" si="6"/>
        <v>0</v>
      </c>
      <c r="T109" s="67"/>
      <c r="U109" s="67"/>
      <c r="V109" s="67"/>
      <c r="W109" s="67"/>
      <c r="X109" s="67"/>
      <c r="Y109" s="67"/>
      <c r="Z109" s="67"/>
      <c r="AA109" s="69">
        <f t="shared" si="7"/>
        <v>0</v>
      </c>
    </row>
    <row r="110" spans="2:27" ht="13.8" thickBot="1">
      <c r="B110" s="155"/>
      <c r="C110" s="157"/>
      <c r="D110" s="160"/>
      <c r="E110" s="161"/>
      <c r="F110" s="73" t="s">
        <v>253</v>
      </c>
      <c r="G110" s="74" t="s">
        <v>254</v>
      </c>
      <c r="H110" s="75"/>
      <c r="I110" s="67"/>
      <c r="J110" s="75"/>
      <c r="K110" s="67"/>
      <c r="L110" s="75"/>
      <c r="M110" s="67"/>
      <c r="N110" s="75"/>
      <c r="O110" s="67">
        <f t="shared" si="5"/>
        <v>0</v>
      </c>
      <c r="P110" s="75"/>
      <c r="Q110" s="67"/>
      <c r="R110" s="75"/>
      <c r="S110" s="67">
        <f t="shared" si="6"/>
        <v>0</v>
      </c>
      <c r="T110" s="75"/>
      <c r="U110" s="67"/>
      <c r="V110" s="75"/>
      <c r="W110" s="75"/>
      <c r="X110" s="75"/>
      <c r="Y110" s="67"/>
      <c r="Z110" s="75"/>
      <c r="AA110" s="69">
        <f t="shared" si="7"/>
        <v>0</v>
      </c>
    </row>
    <row r="111" spans="2:27">
      <c r="B111" s="137">
        <v>3</v>
      </c>
      <c r="C111" s="141" t="s">
        <v>17</v>
      </c>
      <c r="D111" s="132" t="s">
        <v>411</v>
      </c>
      <c r="E111" s="135" t="s">
        <v>18</v>
      </c>
      <c r="F111" s="76" t="s">
        <v>255</v>
      </c>
      <c r="G111" s="77" t="s">
        <v>256</v>
      </c>
      <c r="H111" s="78"/>
      <c r="I111" s="67"/>
      <c r="J111" s="79"/>
      <c r="K111" s="67"/>
      <c r="L111" s="78"/>
      <c r="M111" s="67"/>
      <c r="N111" s="79"/>
      <c r="O111" s="67">
        <f t="shared" si="5"/>
        <v>0</v>
      </c>
      <c r="P111" s="78"/>
      <c r="Q111" s="67"/>
      <c r="R111" s="79"/>
      <c r="S111" s="67">
        <f t="shared" si="6"/>
        <v>0</v>
      </c>
      <c r="T111" s="78"/>
      <c r="U111" s="67"/>
      <c r="V111" s="79"/>
      <c r="W111" s="80"/>
      <c r="X111" s="78"/>
      <c r="Y111" s="67"/>
      <c r="Z111" s="79"/>
      <c r="AA111" s="69">
        <f t="shared" si="7"/>
        <v>0</v>
      </c>
    </row>
    <row r="112" spans="2:27">
      <c r="B112" s="138"/>
      <c r="C112" s="141"/>
      <c r="D112" s="132"/>
      <c r="E112" s="135"/>
      <c r="F112" s="20" t="s">
        <v>257</v>
      </c>
      <c r="G112" s="21" t="s">
        <v>258</v>
      </c>
      <c r="H112" s="81"/>
      <c r="I112" s="67"/>
      <c r="J112" s="82"/>
      <c r="K112" s="67"/>
      <c r="L112" s="81"/>
      <c r="M112" s="67"/>
      <c r="N112" s="67"/>
      <c r="O112" s="67">
        <f t="shared" si="5"/>
        <v>0</v>
      </c>
      <c r="P112" s="81"/>
      <c r="Q112" s="67"/>
      <c r="R112" s="67"/>
      <c r="S112" s="67">
        <f t="shared" si="6"/>
        <v>0</v>
      </c>
      <c r="T112" s="81"/>
      <c r="U112" s="67"/>
      <c r="V112" s="82"/>
      <c r="W112" s="69"/>
      <c r="X112" s="81"/>
      <c r="Y112" s="67"/>
      <c r="Z112" s="82"/>
      <c r="AA112" s="69">
        <f t="shared" si="7"/>
        <v>0</v>
      </c>
    </row>
    <row r="113" spans="2:27" ht="13.8" thickBot="1">
      <c r="B113" s="138"/>
      <c r="C113" s="141"/>
      <c r="D113" s="133"/>
      <c r="E113" s="136"/>
      <c r="F113" s="83" t="s">
        <v>259</v>
      </c>
      <c r="G113" s="84" t="s">
        <v>260</v>
      </c>
      <c r="H113" s="81"/>
      <c r="I113" s="67"/>
      <c r="J113" s="82"/>
      <c r="K113" s="67"/>
      <c r="L113" s="81"/>
      <c r="M113" s="67"/>
      <c r="N113" s="67"/>
      <c r="O113" s="67">
        <f t="shared" si="5"/>
        <v>0</v>
      </c>
      <c r="P113" s="81"/>
      <c r="Q113" s="67"/>
      <c r="R113" s="67"/>
      <c r="S113" s="67">
        <f t="shared" si="6"/>
        <v>0</v>
      </c>
      <c r="T113" s="81"/>
      <c r="U113" s="67"/>
      <c r="V113" s="82"/>
      <c r="W113" s="69"/>
      <c r="X113" s="81"/>
      <c r="Y113" s="67"/>
      <c r="Z113" s="82"/>
      <c r="AA113" s="69">
        <f t="shared" si="7"/>
        <v>0</v>
      </c>
    </row>
    <row r="114" spans="2:27">
      <c r="B114" s="138"/>
      <c r="C114" s="141"/>
      <c r="D114" s="131" t="s">
        <v>412</v>
      </c>
      <c r="E114" s="134" t="s">
        <v>21</v>
      </c>
      <c r="F114" s="27" t="s">
        <v>261</v>
      </c>
      <c r="G114" s="28" t="s">
        <v>262</v>
      </c>
      <c r="H114" s="81"/>
      <c r="I114" s="67"/>
      <c r="J114" s="82"/>
      <c r="K114" s="67"/>
      <c r="L114" s="81"/>
      <c r="M114" s="67"/>
      <c r="N114" s="67"/>
      <c r="O114" s="67">
        <f t="shared" si="5"/>
        <v>0</v>
      </c>
      <c r="P114" s="81"/>
      <c r="Q114" s="67"/>
      <c r="R114" s="67"/>
      <c r="S114" s="67">
        <f t="shared" si="6"/>
        <v>0</v>
      </c>
      <c r="T114" s="81"/>
      <c r="U114" s="67"/>
      <c r="V114" s="82"/>
      <c r="W114" s="69"/>
      <c r="X114" s="81"/>
      <c r="Y114" s="67"/>
      <c r="Z114" s="82"/>
      <c r="AA114" s="69">
        <f t="shared" si="7"/>
        <v>0</v>
      </c>
    </row>
    <row r="115" spans="2:27" ht="13.8" thickBot="1">
      <c r="B115" s="138"/>
      <c r="C115" s="141"/>
      <c r="D115" s="133"/>
      <c r="E115" s="136"/>
      <c r="F115" s="83" t="s">
        <v>263</v>
      </c>
      <c r="G115" s="84" t="s">
        <v>264</v>
      </c>
      <c r="H115" s="81"/>
      <c r="I115" s="67"/>
      <c r="J115" s="82"/>
      <c r="K115" s="67"/>
      <c r="L115" s="81"/>
      <c r="M115" s="67"/>
      <c r="N115" s="67"/>
      <c r="O115" s="67">
        <f t="shared" si="5"/>
        <v>0</v>
      </c>
      <c r="P115" s="81"/>
      <c r="Q115" s="67"/>
      <c r="R115" s="67"/>
      <c r="S115" s="67">
        <f t="shared" si="6"/>
        <v>0</v>
      </c>
      <c r="T115" s="81"/>
      <c r="U115" s="67"/>
      <c r="V115" s="82"/>
      <c r="W115" s="69"/>
      <c r="X115" s="81"/>
      <c r="Y115" s="67"/>
      <c r="Z115" s="82"/>
      <c r="AA115" s="69">
        <f t="shared" si="7"/>
        <v>0</v>
      </c>
    </row>
    <row r="116" spans="2:27">
      <c r="B116" s="138"/>
      <c r="C116" s="141"/>
      <c r="D116" s="131" t="s">
        <v>413</v>
      </c>
      <c r="E116" s="134" t="s">
        <v>20</v>
      </c>
      <c r="F116" s="27" t="s">
        <v>265</v>
      </c>
      <c r="G116" s="28" t="s">
        <v>266</v>
      </c>
      <c r="H116" s="81"/>
      <c r="I116" s="67"/>
      <c r="J116" s="82"/>
      <c r="K116" s="67"/>
      <c r="L116" s="81"/>
      <c r="M116" s="67"/>
      <c r="N116" s="67"/>
      <c r="O116" s="67">
        <f t="shared" si="5"/>
        <v>0</v>
      </c>
      <c r="P116" s="81"/>
      <c r="Q116" s="67"/>
      <c r="R116" s="67"/>
      <c r="S116" s="67">
        <f t="shared" si="6"/>
        <v>0</v>
      </c>
      <c r="T116" s="81"/>
      <c r="U116" s="67"/>
      <c r="V116" s="82"/>
      <c r="W116" s="69"/>
      <c r="X116" s="81"/>
      <c r="Y116" s="67"/>
      <c r="Z116" s="82"/>
      <c r="AA116" s="69">
        <f t="shared" si="7"/>
        <v>0</v>
      </c>
    </row>
    <row r="117" spans="2:27" ht="13.8" thickBot="1">
      <c r="B117" s="138"/>
      <c r="C117" s="141"/>
      <c r="D117" s="133"/>
      <c r="E117" s="136"/>
      <c r="F117" s="83" t="s">
        <v>267</v>
      </c>
      <c r="G117" s="84" t="s">
        <v>268</v>
      </c>
      <c r="H117" s="81"/>
      <c r="I117" s="67"/>
      <c r="J117" s="82"/>
      <c r="K117" s="67"/>
      <c r="L117" s="81"/>
      <c r="M117" s="67"/>
      <c r="N117" s="67"/>
      <c r="O117" s="67">
        <f t="shared" si="5"/>
        <v>0</v>
      </c>
      <c r="P117" s="81"/>
      <c r="Q117" s="67"/>
      <c r="R117" s="67"/>
      <c r="S117" s="67">
        <f t="shared" si="6"/>
        <v>0</v>
      </c>
      <c r="T117" s="81"/>
      <c r="U117" s="67"/>
      <c r="V117" s="82"/>
      <c r="W117" s="69"/>
      <c r="X117" s="81"/>
      <c r="Y117" s="67"/>
      <c r="Z117" s="82"/>
      <c r="AA117" s="69">
        <f t="shared" si="7"/>
        <v>0</v>
      </c>
    </row>
    <row r="118" spans="2:27">
      <c r="B118" s="138"/>
      <c r="C118" s="141"/>
      <c r="D118" s="131" t="s">
        <v>414</v>
      </c>
      <c r="E118" s="135" t="s">
        <v>19</v>
      </c>
      <c r="F118" s="76" t="s">
        <v>269</v>
      </c>
      <c r="G118" s="77" t="s">
        <v>270</v>
      </c>
      <c r="H118" s="81"/>
      <c r="I118" s="67"/>
      <c r="J118" s="82"/>
      <c r="K118" s="67"/>
      <c r="L118" s="81"/>
      <c r="M118" s="67"/>
      <c r="N118" s="67"/>
      <c r="O118" s="67">
        <f t="shared" si="5"/>
        <v>0</v>
      </c>
      <c r="P118" s="81"/>
      <c r="Q118" s="67"/>
      <c r="R118" s="67"/>
      <c r="S118" s="67">
        <f t="shared" si="6"/>
        <v>0</v>
      </c>
      <c r="T118" s="81"/>
      <c r="U118" s="67"/>
      <c r="V118" s="82"/>
      <c r="W118" s="69"/>
      <c r="X118" s="81"/>
      <c r="Y118" s="67"/>
      <c r="Z118" s="82"/>
      <c r="AA118" s="69">
        <f t="shared" si="7"/>
        <v>0</v>
      </c>
    </row>
    <row r="119" spans="2:27" ht="13.8" thickBot="1">
      <c r="B119" s="138"/>
      <c r="C119" s="141"/>
      <c r="D119" s="133"/>
      <c r="E119" s="136"/>
      <c r="F119" s="83" t="s">
        <v>271</v>
      </c>
      <c r="G119" s="84" t="s">
        <v>272</v>
      </c>
      <c r="H119" s="81"/>
      <c r="I119" s="67"/>
      <c r="J119" s="82"/>
      <c r="K119" s="67"/>
      <c r="L119" s="81"/>
      <c r="M119" s="67"/>
      <c r="N119" s="67"/>
      <c r="O119" s="67">
        <f t="shared" si="5"/>
        <v>0</v>
      </c>
      <c r="P119" s="81"/>
      <c r="Q119" s="67"/>
      <c r="R119" s="67"/>
      <c r="S119" s="67">
        <f t="shared" si="6"/>
        <v>0</v>
      </c>
      <c r="T119" s="81"/>
      <c r="U119" s="67"/>
      <c r="V119" s="82"/>
      <c r="W119" s="69"/>
      <c r="X119" s="81"/>
      <c r="Y119" s="67"/>
      <c r="Z119" s="82"/>
      <c r="AA119" s="69">
        <f t="shared" si="7"/>
        <v>0</v>
      </c>
    </row>
    <row r="120" spans="2:27">
      <c r="B120" s="138"/>
      <c r="C120" s="141"/>
      <c r="D120" s="131" t="s">
        <v>415</v>
      </c>
      <c r="E120" s="134" t="s">
        <v>23</v>
      </c>
      <c r="F120" s="27" t="s">
        <v>273</v>
      </c>
      <c r="G120" s="28" t="s">
        <v>274</v>
      </c>
      <c r="H120" s="81"/>
      <c r="I120" s="67"/>
      <c r="J120" s="82"/>
      <c r="K120" s="67"/>
      <c r="L120" s="81"/>
      <c r="M120" s="67"/>
      <c r="N120" s="67"/>
      <c r="O120" s="67">
        <f t="shared" si="5"/>
        <v>0</v>
      </c>
      <c r="P120" s="81"/>
      <c r="Q120" s="67"/>
      <c r="R120" s="67"/>
      <c r="S120" s="67">
        <f t="shared" si="6"/>
        <v>0</v>
      </c>
      <c r="T120" s="81"/>
      <c r="U120" s="67"/>
      <c r="V120" s="82"/>
      <c r="W120" s="69"/>
      <c r="X120" s="81"/>
      <c r="Y120" s="67"/>
      <c r="Z120" s="82"/>
      <c r="AA120" s="69">
        <f t="shared" si="7"/>
        <v>0</v>
      </c>
    </row>
    <row r="121" spans="2:27" ht="13.8" thickBot="1">
      <c r="B121" s="138"/>
      <c r="C121" s="141"/>
      <c r="D121" s="133"/>
      <c r="E121" s="136"/>
      <c r="F121" s="83" t="s">
        <v>275</v>
      </c>
      <c r="G121" s="84" t="s">
        <v>276</v>
      </c>
      <c r="H121" s="81"/>
      <c r="I121" s="67"/>
      <c r="J121" s="82"/>
      <c r="K121" s="67"/>
      <c r="L121" s="81"/>
      <c r="M121" s="67"/>
      <c r="N121" s="67"/>
      <c r="O121" s="67">
        <f t="shared" si="5"/>
        <v>0</v>
      </c>
      <c r="P121" s="81"/>
      <c r="Q121" s="67"/>
      <c r="R121" s="67"/>
      <c r="S121" s="67">
        <f t="shared" si="6"/>
        <v>0</v>
      </c>
      <c r="T121" s="81"/>
      <c r="U121" s="67"/>
      <c r="V121" s="82"/>
      <c r="W121" s="69"/>
      <c r="X121" s="81"/>
      <c r="Y121" s="67"/>
      <c r="Z121" s="82"/>
      <c r="AA121" s="69">
        <f t="shared" si="7"/>
        <v>0</v>
      </c>
    </row>
    <row r="122" spans="2:27">
      <c r="B122" s="138"/>
      <c r="C122" s="141"/>
      <c r="D122" s="131" t="s">
        <v>416</v>
      </c>
      <c r="E122" s="134" t="s">
        <v>22</v>
      </c>
      <c r="F122" s="27" t="s">
        <v>277</v>
      </c>
      <c r="G122" s="28" t="s">
        <v>278</v>
      </c>
      <c r="H122" s="67">
        <v>2250</v>
      </c>
      <c r="I122" s="67">
        <v>44443</v>
      </c>
      <c r="J122" s="82">
        <f>H122/H11</f>
        <v>8.4793668739400793E-2</v>
      </c>
      <c r="K122" s="67">
        <f t="shared" ref="K122:K125" si="8">H122*I122</f>
        <v>99996750</v>
      </c>
      <c r="L122" s="81">
        <v>1684</v>
      </c>
      <c r="M122" s="67">
        <v>42297</v>
      </c>
      <c r="N122" s="67">
        <f>L122/L11</f>
        <v>8.0632032559253053E-2</v>
      </c>
      <c r="O122" s="67">
        <f t="shared" si="5"/>
        <v>71228148</v>
      </c>
      <c r="P122" s="81">
        <v>3910</v>
      </c>
      <c r="Q122" s="67">
        <v>31085</v>
      </c>
      <c r="R122" s="67">
        <f>P122/P11</f>
        <v>0.14580303538800016</v>
      </c>
      <c r="S122" s="67">
        <f t="shared" si="6"/>
        <v>121542350</v>
      </c>
      <c r="T122" s="81">
        <v>50</v>
      </c>
      <c r="U122" s="67">
        <v>34059</v>
      </c>
      <c r="V122" s="82">
        <f>T122/T11</f>
        <v>8.7077673284569838E-3</v>
      </c>
      <c r="W122" s="67">
        <f>T122*U122</f>
        <v>1702950</v>
      </c>
      <c r="X122" s="81">
        <v>113</v>
      </c>
      <c r="Y122" s="67">
        <v>32345</v>
      </c>
      <c r="Z122" s="82">
        <f>X122/X11</f>
        <v>3.0840611353711789E-2</v>
      </c>
      <c r="AA122" s="69">
        <f t="shared" si="7"/>
        <v>3654985</v>
      </c>
    </row>
    <row r="123" spans="2:27">
      <c r="B123" s="138"/>
      <c r="C123" s="141"/>
      <c r="D123" s="132"/>
      <c r="E123" s="135"/>
      <c r="F123" s="20" t="s">
        <v>279</v>
      </c>
      <c r="G123" s="21" t="s">
        <v>280</v>
      </c>
      <c r="H123" s="81"/>
      <c r="I123" s="67"/>
      <c r="J123" s="82"/>
      <c r="K123" s="67"/>
      <c r="L123" s="81"/>
      <c r="M123" s="67"/>
      <c r="N123" s="67"/>
      <c r="O123" s="67">
        <f t="shared" si="5"/>
        <v>0</v>
      </c>
      <c r="P123" s="81"/>
      <c r="Q123" s="67"/>
      <c r="R123" s="67"/>
      <c r="S123" s="67">
        <f t="shared" si="6"/>
        <v>0</v>
      </c>
      <c r="T123" s="81"/>
      <c r="U123" s="67"/>
      <c r="V123" s="82"/>
      <c r="W123" s="69"/>
      <c r="X123" s="81"/>
      <c r="Y123" s="67"/>
      <c r="Z123" s="82"/>
      <c r="AA123" s="69">
        <f t="shared" si="7"/>
        <v>0</v>
      </c>
    </row>
    <row r="124" spans="2:27">
      <c r="B124" s="138"/>
      <c r="C124" s="141"/>
      <c r="D124" s="132"/>
      <c r="E124" s="135"/>
      <c r="F124" s="20" t="s">
        <v>281</v>
      </c>
      <c r="G124" s="21" t="s">
        <v>282</v>
      </c>
      <c r="H124" s="67">
        <v>25154</v>
      </c>
      <c r="I124" s="67">
        <v>158405</v>
      </c>
      <c r="J124" s="82">
        <f>H124/H11</f>
        <v>0.9479555304315056</v>
      </c>
      <c r="K124" s="67">
        <f t="shared" si="8"/>
        <v>3984519370</v>
      </c>
      <c r="L124" s="81">
        <v>27034</v>
      </c>
      <c r="M124" s="67">
        <v>169758</v>
      </c>
      <c r="N124" s="67">
        <f>L124/L11</f>
        <v>1.294421833852047</v>
      </c>
      <c r="O124" s="67">
        <f t="shared" si="5"/>
        <v>4589237772</v>
      </c>
      <c r="P124" s="81">
        <v>22829</v>
      </c>
      <c r="Q124" s="67">
        <v>145445</v>
      </c>
      <c r="R124" s="67">
        <f>P124/P11</f>
        <v>0.85128836186001422</v>
      </c>
      <c r="S124" s="67">
        <f t="shared" si="6"/>
        <v>3320363905</v>
      </c>
      <c r="T124" s="81">
        <v>486</v>
      </c>
      <c r="U124" s="67">
        <v>159503</v>
      </c>
      <c r="V124" s="82">
        <f>T124/T11</f>
        <v>8.4639498432601878E-2</v>
      </c>
      <c r="W124" s="67">
        <f t="shared" ref="W124:W126" si="9">T124*U124</f>
        <v>77518458</v>
      </c>
      <c r="X124" s="81">
        <v>2874</v>
      </c>
      <c r="Y124" s="67">
        <v>163698</v>
      </c>
      <c r="Z124" s="82">
        <f>X124/X11</f>
        <v>0.78438864628820959</v>
      </c>
      <c r="AA124" s="69">
        <f t="shared" si="7"/>
        <v>470468052</v>
      </c>
    </row>
    <row r="125" spans="2:27" ht="13.8" thickBot="1">
      <c r="B125" s="138"/>
      <c r="C125" s="141"/>
      <c r="D125" s="133"/>
      <c r="E125" s="136"/>
      <c r="F125" s="83" t="s">
        <v>283</v>
      </c>
      <c r="G125" s="84" t="s">
        <v>455</v>
      </c>
      <c r="H125" s="67">
        <v>40261</v>
      </c>
      <c r="I125" s="67">
        <v>41228</v>
      </c>
      <c r="J125" s="82">
        <f>H125/H11</f>
        <v>1.5172790653853401</v>
      </c>
      <c r="K125" s="67">
        <f t="shared" si="8"/>
        <v>1659880508</v>
      </c>
      <c r="L125" s="81">
        <v>35426</v>
      </c>
      <c r="M125" s="67">
        <v>38945</v>
      </c>
      <c r="N125" s="67">
        <f>L125/L11</f>
        <v>1.696241321522624</v>
      </c>
      <c r="O125" s="67">
        <f t="shared" si="5"/>
        <v>1379665570</v>
      </c>
      <c r="P125" s="81">
        <v>34816</v>
      </c>
      <c r="Q125" s="67">
        <v>39035</v>
      </c>
      <c r="R125" s="67">
        <f>P125/P11</f>
        <v>1.2982809411940188</v>
      </c>
      <c r="S125" s="67">
        <f t="shared" si="6"/>
        <v>1359042560</v>
      </c>
      <c r="T125" s="81"/>
      <c r="U125" s="67"/>
      <c r="V125" s="82"/>
      <c r="W125" s="67"/>
      <c r="X125" s="81"/>
      <c r="Y125" s="67"/>
      <c r="Z125" s="82"/>
      <c r="AA125" s="69"/>
    </row>
    <row r="126" spans="2:27">
      <c r="B126" s="138"/>
      <c r="C126" s="141"/>
      <c r="D126" s="131" t="s">
        <v>417</v>
      </c>
      <c r="E126" s="135" t="s">
        <v>24</v>
      </c>
      <c r="F126" s="76" t="s">
        <v>284</v>
      </c>
      <c r="G126" s="77" t="s">
        <v>285</v>
      </c>
      <c r="H126" s="81"/>
      <c r="I126" s="67"/>
      <c r="J126" s="82"/>
      <c r="K126" s="67"/>
      <c r="L126" s="81">
        <v>752</v>
      </c>
      <c r="M126" s="67">
        <v>169758</v>
      </c>
      <c r="N126" s="67">
        <f>L126/L11</f>
        <v>3.6006703375628439E-2</v>
      </c>
      <c r="O126" s="67">
        <f t="shared" si="5"/>
        <v>127658016</v>
      </c>
      <c r="P126" s="81">
        <v>1828</v>
      </c>
      <c r="Q126" s="67">
        <v>145445</v>
      </c>
      <c r="R126" s="67">
        <f>P126/P11</f>
        <v>6.8165715777305444E-2</v>
      </c>
      <c r="S126" s="67">
        <f t="shared" si="6"/>
        <v>265873460</v>
      </c>
      <c r="T126" s="81">
        <v>368</v>
      </c>
      <c r="U126" s="67">
        <v>159403</v>
      </c>
      <c r="V126" s="82">
        <f>T126/T11</f>
        <v>6.4089167537443398E-2</v>
      </c>
      <c r="W126" s="67">
        <f t="shared" si="9"/>
        <v>58660304</v>
      </c>
      <c r="X126" s="81">
        <v>729</v>
      </c>
      <c r="Y126" s="67">
        <v>163698</v>
      </c>
      <c r="Z126" s="82">
        <f>X126/X11</f>
        <v>0.19896288209606988</v>
      </c>
      <c r="AA126" s="69">
        <f t="shared" si="7"/>
        <v>119335842</v>
      </c>
    </row>
    <row r="127" spans="2:27" ht="13.8" thickBot="1">
      <c r="B127" s="139"/>
      <c r="C127" s="142"/>
      <c r="D127" s="132"/>
      <c r="E127" s="135"/>
      <c r="F127" s="85" t="s">
        <v>286</v>
      </c>
      <c r="G127" s="86" t="s">
        <v>287</v>
      </c>
      <c r="H127" s="81"/>
      <c r="I127" s="67"/>
      <c r="J127" s="82"/>
      <c r="K127" s="67"/>
      <c r="L127" s="81"/>
      <c r="M127" s="67"/>
      <c r="N127" s="67"/>
      <c r="O127" s="67">
        <f t="shared" si="5"/>
        <v>0</v>
      </c>
      <c r="P127" s="81"/>
      <c r="Q127" s="67"/>
      <c r="R127" s="67"/>
      <c r="S127" s="67">
        <f t="shared" si="6"/>
        <v>0</v>
      </c>
      <c r="T127" s="81"/>
      <c r="U127" s="67"/>
      <c r="V127" s="82"/>
      <c r="W127" s="69"/>
      <c r="X127" s="81"/>
      <c r="Y127" s="67"/>
      <c r="Z127" s="82"/>
      <c r="AA127" s="69">
        <f t="shared" si="7"/>
        <v>0</v>
      </c>
    </row>
    <row r="128" spans="2:27" ht="13.8" thickBot="1">
      <c r="B128" s="137">
        <v>4</v>
      </c>
      <c r="C128" s="140" t="s">
        <v>25</v>
      </c>
      <c r="D128" s="87" t="s">
        <v>418</v>
      </c>
      <c r="E128" s="88" t="s">
        <v>6</v>
      </c>
      <c r="F128" s="89">
        <v>238</v>
      </c>
      <c r="G128" s="90" t="s">
        <v>47</v>
      </c>
      <c r="H128" s="81"/>
      <c r="I128" s="67"/>
      <c r="J128" s="82"/>
      <c r="K128" s="67"/>
      <c r="L128" s="81"/>
      <c r="M128" s="67"/>
      <c r="N128" s="67"/>
      <c r="O128" s="67">
        <f t="shared" si="5"/>
        <v>0</v>
      </c>
      <c r="P128" s="81"/>
      <c r="Q128" s="67"/>
      <c r="R128" s="67"/>
      <c r="S128" s="67">
        <f t="shared" si="6"/>
        <v>0</v>
      </c>
      <c r="T128" s="81"/>
      <c r="U128" s="67"/>
      <c r="V128" s="82"/>
      <c r="W128" s="69"/>
      <c r="X128" s="81"/>
      <c r="Y128" s="67"/>
      <c r="Z128" s="82"/>
      <c r="AA128" s="69">
        <f t="shared" si="7"/>
        <v>0</v>
      </c>
    </row>
    <row r="129" spans="2:27">
      <c r="B129" s="138"/>
      <c r="C129" s="141"/>
      <c r="D129" s="131" t="s">
        <v>419</v>
      </c>
      <c r="E129" s="134" t="s">
        <v>26</v>
      </c>
      <c r="F129" s="27">
        <v>239</v>
      </c>
      <c r="G129" s="91" t="s">
        <v>48</v>
      </c>
      <c r="H129" s="81"/>
      <c r="I129" s="67"/>
      <c r="J129" s="82"/>
      <c r="K129" s="67"/>
      <c r="L129" s="81"/>
      <c r="M129" s="67"/>
      <c r="N129" s="67"/>
      <c r="O129" s="67">
        <f t="shared" si="5"/>
        <v>0</v>
      </c>
      <c r="P129" s="81"/>
      <c r="Q129" s="67"/>
      <c r="R129" s="67"/>
      <c r="S129" s="67">
        <f t="shared" si="6"/>
        <v>0</v>
      </c>
      <c r="T129" s="81"/>
      <c r="U129" s="67"/>
      <c r="V129" s="82"/>
      <c r="W129" s="69"/>
      <c r="X129" s="81"/>
      <c r="Y129" s="67"/>
      <c r="Z129" s="82"/>
      <c r="AA129" s="69">
        <f t="shared" si="7"/>
        <v>0</v>
      </c>
    </row>
    <row r="130" spans="2:27">
      <c r="B130" s="138"/>
      <c r="C130" s="141"/>
      <c r="D130" s="132"/>
      <c r="E130" s="135"/>
      <c r="F130" s="20" t="s">
        <v>288</v>
      </c>
      <c r="G130" s="21" t="s">
        <v>196</v>
      </c>
      <c r="H130" s="81"/>
      <c r="I130" s="67"/>
      <c r="J130" s="82"/>
      <c r="K130" s="67"/>
      <c r="L130" s="81"/>
      <c r="M130" s="67"/>
      <c r="N130" s="67"/>
      <c r="O130" s="67">
        <f t="shared" si="5"/>
        <v>0</v>
      </c>
      <c r="P130" s="81"/>
      <c r="Q130" s="67"/>
      <c r="R130" s="67"/>
      <c r="S130" s="67">
        <f t="shared" si="6"/>
        <v>0</v>
      </c>
      <c r="T130" s="81"/>
      <c r="U130" s="67"/>
      <c r="V130" s="82"/>
      <c r="W130" s="69"/>
      <c r="X130" s="81"/>
      <c r="Y130" s="67"/>
      <c r="Z130" s="82"/>
      <c r="AA130" s="69">
        <f t="shared" si="7"/>
        <v>0</v>
      </c>
    </row>
    <row r="131" spans="2:27">
      <c r="B131" s="138"/>
      <c r="C131" s="141"/>
      <c r="D131" s="132"/>
      <c r="E131" s="135"/>
      <c r="F131" s="20" t="s">
        <v>289</v>
      </c>
      <c r="G131" s="21" t="s">
        <v>94</v>
      </c>
      <c r="H131" s="81"/>
      <c r="I131" s="67"/>
      <c r="J131" s="82"/>
      <c r="K131" s="67"/>
      <c r="L131" s="81"/>
      <c r="M131" s="67"/>
      <c r="N131" s="67"/>
      <c r="O131" s="67">
        <f t="shared" si="5"/>
        <v>0</v>
      </c>
      <c r="P131" s="81"/>
      <c r="Q131" s="67"/>
      <c r="R131" s="67"/>
      <c r="S131" s="67">
        <f t="shared" si="6"/>
        <v>0</v>
      </c>
      <c r="T131" s="81"/>
      <c r="U131" s="67"/>
      <c r="V131" s="82"/>
      <c r="W131" s="69"/>
      <c r="X131" s="81"/>
      <c r="Y131" s="67"/>
      <c r="Z131" s="82"/>
      <c r="AA131" s="69">
        <f t="shared" si="7"/>
        <v>0</v>
      </c>
    </row>
    <row r="132" spans="2:27">
      <c r="B132" s="138"/>
      <c r="C132" s="141"/>
      <c r="D132" s="132"/>
      <c r="E132" s="135"/>
      <c r="F132" s="20" t="s">
        <v>290</v>
      </c>
      <c r="G132" s="21" t="s">
        <v>96</v>
      </c>
      <c r="H132" s="81"/>
      <c r="I132" s="67"/>
      <c r="J132" s="82"/>
      <c r="K132" s="67"/>
      <c r="L132" s="81"/>
      <c r="M132" s="67"/>
      <c r="N132" s="67"/>
      <c r="O132" s="67">
        <f t="shared" si="5"/>
        <v>0</v>
      </c>
      <c r="P132" s="81"/>
      <c r="Q132" s="67"/>
      <c r="R132" s="67"/>
      <c r="S132" s="67">
        <f t="shared" si="6"/>
        <v>0</v>
      </c>
      <c r="T132" s="81"/>
      <c r="U132" s="67"/>
      <c r="V132" s="82"/>
      <c r="W132" s="69"/>
      <c r="X132" s="81"/>
      <c r="Y132" s="67"/>
      <c r="Z132" s="82"/>
      <c r="AA132" s="69">
        <f t="shared" si="7"/>
        <v>0</v>
      </c>
    </row>
    <row r="133" spans="2:27">
      <c r="B133" s="138"/>
      <c r="C133" s="141"/>
      <c r="D133" s="132"/>
      <c r="E133" s="135"/>
      <c r="F133" s="20" t="s">
        <v>291</v>
      </c>
      <c r="G133" s="21" t="s">
        <v>292</v>
      </c>
      <c r="H133" s="81"/>
      <c r="I133" s="67"/>
      <c r="J133" s="82"/>
      <c r="K133" s="67"/>
      <c r="L133" s="81"/>
      <c r="M133" s="67"/>
      <c r="N133" s="67"/>
      <c r="O133" s="67">
        <f t="shared" si="5"/>
        <v>0</v>
      </c>
      <c r="P133" s="81"/>
      <c r="Q133" s="67"/>
      <c r="R133" s="67"/>
      <c r="S133" s="67">
        <f t="shared" si="6"/>
        <v>0</v>
      </c>
      <c r="T133" s="81"/>
      <c r="U133" s="67"/>
      <c r="V133" s="82"/>
      <c r="W133" s="69"/>
      <c r="X133" s="81"/>
      <c r="Y133" s="67"/>
      <c r="Z133" s="82"/>
      <c r="AA133" s="69">
        <f t="shared" si="7"/>
        <v>0</v>
      </c>
    </row>
    <row r="134" spans="2:27">
      <c r="B134" s="138"/>
      <c r="C134" s="141"/>
      <c r="D134" s="132"/>
      <c r="E134" s="135"/>
      <c r="F134" s="20" t="s">
        <v>293</v>
      </c>
      <c r="G134" s="21" t="s">
        <v>294</v>
      </c>
      <c r="H134" s="81"/>
      <c r="I134" s="67"/>
      <c r="J134" s="82"/>
      <c r="K134" s="67"/>
      <c r="L134" s="81"/>
      <c r="M134" s="67"/>
      <c r="N134" s="67"/>
      <c r="O134" s="67">
        <f t="shared" si="5"/>
        <v>0</v>
      </c>
      <c r="P134" s="81"/>
      <c r="Q134" s="67"/>
      <c r="R134" s="67"/>
      <c r="S134" s="67">
        <f t="shared" si="6"/>
        <v>0</v>
      </c>
      <c r="T134" s="81"/>
      <c r="U134" s="67"/>
      <c r="V134" s="82"/>
      <c r="W134" s="69"/>
      <c r="X134" s="81"/>
      <c r="Y134" s="67"/>
      <c r="Z134" s="82"/>
      <c r="AA134" s="69">
        <f t="shared" si="7"/>
        <v>0</v>
      </c>
    </row>
    <row r="135" spans="2:27">
      <c r="B135" s="138"/>
      <c r="C135" s="141"/>
      <c r="D135" s="132"/>
      <c r="E135" s="135"/>
      <c r="F135" s="20" t="s">
        <v>295</v>
      </c>
      <c r="G135" s="21" t="s">
        <v>98</v>
      </c>
      <c r="H135" s="81"/>
      <c r="I135" s="67"/>
      <c r="J135" s="82"/>
      <c r="K135" s="67"/>
      <c r="L135" s="81"/>
      <c r="M135" s="67"/>
      <c r="N135" s="67"/>
      <c r="O135" s="67">
        <f t="shared" si="5"/>
        <v>0</v>
      </c>
      <c r="P135" s="81"/>
      <c r="Q135" s="67"/>
      <c r="R135" s="67"/>
      <c r="S135" s="67">
        <f t="shared" si="6"/>
        <v>0</v>
      </c>
      <c r="T135" s="81"/>
      <c r="U135" s="67"/>
      <c r="V135" s="82"/>
      <c r="W135" s="69"/>
      <c r="X135" s="81"/>
      <c r="Y135" s="67"/>
      <c r="Z135" s="82"/>
      <c r="AA135" s="69">
        <f t="shared" si="7"/>
        <v>0</v>
      </c>
    </row>
    <row r="136" spans="2:27">
      <c r="B136" s="138"/>
      <c r="C136" s="141"/>
      <c r="D136" s="132"/>
      <c r="E136" s="135"/>
      <c r="F136" s="20" t="s">
        <v>296</v>
      </c>
      <c r="G136" s="21" t="s">
        <v>297</v>
      </c>
      <c r="H136" s="81"/>
      <c r="I136" s="67"/>
      <c r="J136" s="82"/>
      <c r="K136" s="67"/>
      <c r="L136" s="81"/>
      <c r="M136" s="67"/>
      <c r="N136" s="67"/>
      <c r="O136" s="67">
        <f t="shared" si="5"/>
        <v>0</v>
      </c>
      <c r="P136" s="81"/>
      <c r="Q136" s="67"/>
      <c r="R136" s="67"/>
      <c r="S136" s="67">
        <f t="shared" si="6"/>
        <v>0</v>
      </c>
      <c r="T136" s="81"/>
      <c r="U136" s="67"/>
      <c r="V136" s="82"/>
      <c r="W136" s="69"/>
      <c r="X136" s="81"/>
      <c r="Y136" s="67"/>
      <c r="Z136" s="82"/>
      <c r="AA136" s="69">
        <f t="shared" si="7"/>
        <v>0</v>
      </c>
    </row>
    <row r="137" spans="2:27">
      <c r="B137" s="138"/>
      <c r="C137" s="141"/>
      <c r="D137" s="132"/>
      <c r="E137" s="135"/>
      <c r="F137" s="20" t="s">
        <v>298</v>
      </c>
      <c r="G137" s="21" t="s">
        <v>299</v>
      </c>
      <c r="H137" s="81"/>
      <c r="I137" s="67"/>
      <c r="J137" s="82"/>
      <c r="K137" s="67"/>
      <c r="L137" s="81"/>
      <c r="M137" s="67"/>
      <c r="N137" s="67"/>
      <c r="O137" s="67">
        <f t="shared" si="5"/>
        <v>0</v>
      </c>
      <c r="P137" s="81"/>
      <c r="Q137" s="67"/>
      <c r="R137" s="67"/>
      <c r="S137" s="67">
        <f t="shared" si="6"/>
        <v>0</v>
      </c>
      <c r="T137" s="81"/>
      <c r="U137" s="67"/>
      <c r="V137" s="82"/>
      <c r="W137" s="69"/>
      <c r="X137" s="81"/>
      <c r="Y137" s="67"/>
      <c r="Z137" s="82"/>
      <c r="AA137" s="69">
        <f t="shared" si="7"/>
        <v>0</v>
      </c>
    </row>
    <row r="138" spans="2:27">
      <c r="B138" s="138"/>
      <c r="C138" s="141"/>
      <c r="D138" s="132"/>
      <c r="E138" s="135"/>
      <c r="F138" s="20" t="s">
        <v>300</v>
      </c>
      <c r="G138" s="21" t="s">
        <v>301</v>
      </c>
      <c r="H138" s="81"/>
      <c r="I138" s="67"/>
      <c r="J138" s="82"/>
      <c r="K138" s="67"/>
      <c r="L138" s="81"/>
      <c r="M138" s="67"/>
      <c r="N138" s="67"/>
      <c r="O138" s="67">
        <f t="shared" si="5"/>
        <v>0</v>
      </c>
      <c r="P138" s="81"/>
      <c r="Q138" s="67"/>
      <c r="R138" s="67"/>
      <c r="S138" s="67">
        <f t="shared" si="6"/>
        <v>0</v>
      </c>
      <c r="T138" s="81"/>
      <c r="U138" s="67"/>
      <c r="V138" s="82"/>
      <c r="W138" s="69"/>
      <c r="X138" s="81"/>
      <c r="Y138" s="67"/>
      <c r="Z138" s="82"/>
      <c r="AA138" s="69">
        <f t="shared" si="7"/>
        <v>0</v>
      </c>
    </row>
    <row r="139" spans="2:27">
      <c r="B139" s="138"/>
      <c r="C139" s="141"/>
      <c r="D139" s="132"/>
      <c r="E139" s="135"/>
      <c r="F139" s="20" t="s">
        <v>302</v>
      </c>
      <c r="G139" s="21" t="s">
        <v>216</v>
      </c>
      <c r="H139" s="81"/>
      <c r="I139" s="67"/>
      <c r="J139" s="82"/>
      <c r="K139" s="67"/>
      <c r="L139" s="81"/>
      <c r="M139" s="67"/>
      <c r="N139" s="67"/>
      <c r="O139" s="67">
        <f t="shared" si="5"/>
        <v>0</v>
      </c>
      <c r="P139" s="81"/>
      <c r="Q139" s="67"/>
      <c r="R139" s="67"/>
      <c r="S139" s="67">
        <f t="shared" si="6"/>
        <v>0</v>
      </c>
      <c r="T139" s="81"/>
      <c r="U139" s="67"/>
      <c r="V139" s="82"/>
      <c r="W139" s="69"/>
      <c r="X139" s="81"/>
      <c r="Y139" s="67"/>
      <c r="Z139" s="82"/>
      <c r="AA139" s="69">
        <f t="shared" si="7"/>
        <v>0</v>
      </c>
    </row>
    <row r="140" spans="2:27">
      <c r="B140" s="138"/>
      <c r="C140" s="141"/>
      <c r="D140" s="132"/>
      <c r="E140" s="135"/>
      <c r="F140" s="20" t="s">
        <v>303</v>
      </c>
      <c r="G140" s="21" t="s">
        <v>304</v>
      </c>
      <c r="H140" s="81"/>
      <c r="I140" s="67"/>
      <c r="J140" s="82"/>
      <c r="K140" s="67"/>
      <c r="L140" s="81"/>
      <c r="M140" s="67"/>
      <c r="N140" s="67"/>
      <c r="O140" s="67">
        <f t="shared" si="5"/>
        <v>0</v>
      </c>
      <c r="P140" s="81"/>
      <c r="Q140" s="67"/>
      <c r="R140" s="67"/>
      <c r="S140" s="67">
        <f t="shared" si="6"/>
        <v>0</v>
      </c>
      <c r="T140" s="81"/>
      <c r="U140" s="67"/>
      <c r="V140" s="82"/>
      <c r="W140" s="69"/>
      <c r="X140" s="81"/>
      <c r="Y140" s="67"/>
      <c r="Z140" s="82"/>
      <c r="AA140" s="69">
        <f t="shared" si="7"/>
        <v>0</v>
      </c>
    </row>
    <row r="141" spans="2:27">
      <c r="B141" s="138"/>
      <c r="C141" s="141"/>
      <c r="D141" s="132"/>
      <c r="E141" s="135"/>
      <c r="F141" s="20" t="s">
        <v>305</v>
      </c>
      <c r="G141" s="21" t="s">
        <v>100</v>
      </c>
      <c r="H141" s="81"/>
      <c r="I141" s="67"/>
      <c r="J141" s="82"/>
      <c r="K141" s="67"/>
      <c r="L141" s="81"/>
      <c r="M141" s="67"/>
      <c r="N141" s="67"/>
      <c r="O141" s="67">
        <f t="shared" si="5"/>
        <v>0</v>
      </c>
      <c r="P141" s="81"/>
      <c r="Q141" s="67"/>
      <c r="R141" s="67"/>
      <c r="S141" s="67">
        <f t="shared" si="6"/>
        <v>0</v>
      </c>
      <c r="T141" s="81"/>
      <c r="U141" s="67"/>
      <c r="V141" s="82"/>
      <c r="W141" s="69"/>
      <c r="X141" s="81"/>
      <c r="Y141" s="67"/>
      <c r="Z141" s="82"/>
      <c r="AA141" s="69">
        <f t="shared" si="7"/>
        <v>0</v>
      </c>
    </row>
    <row r="142" spans="2:27">
      <c r="B142" s="138"/>
      <c r="C142" s="141"/>
      <c r="D142" s="132"/>
      <c r="E142" s="135"/>
      <c r="F142" s="20" t="s">
        <v>306</v>
      </c>
      <c r="G142" s="21" t="s">
        <v>210</v>
      </c>
      <c r="H142" s="81"/>
      <c r="I142" s="67"/>
      <c r="J142" s="82"/>
      <c r="K142" s="67"/>
      <c r="L142" s="81"/>
      <c r="M142" s="67"/>
      <c r="N142" s="67"/>
      <c r="O142" s="67">
        <f t="shared" si="5"/>
        <v>0</v>
      </c>
      <c r="P142" s="81"/>
      <c r="Q142" s="67"/>
      <c r="R142" s="67"/>
      <c r="S142" s="67">
        <f t="shared" si="6"/>
        <v>0</v>
      </c>
      <c r="T142" s="81"/>
      <c r="U142" s="67"/>
      <c r="V142" s="82"/>
      <c r="W142" s="69"/>
      <c r="X142" s="81"/>
      <c r="Y142" s="67"/>
      <c r="Z142" s="82"/>
      <c r="AA142" s="69">
        <f t="shared" si="7"/>
        <v>0</v>
      </c>
    </row>
    <row r="143" spans="2:27">
      <c r="B143" s="138"/>
      <c r="C143" s="141"/>
      <c r="D143" s="132"/>
      <c r="E143" s="135"/>
      <c r="F143" s="20" t="s">
        <v>307</v>
      </c>
      <c r="G143" s="21" t="s">
        <v>308</v>
      </c>
      <c r="H143" s="81"/>
      <c r="I143" s="67"/>
      <c r="J143" s="82"/>
      <c r="K143" s="67"/>
      <c r="L143" s="81"/>
      <c r="M143" s="67"/>
      <c r="N143" s="67"/>
      <c r="O143" s="67">
        <f t="shared" si="5"/>
        <v>0</v>
      </c>
      <c r="P143" s="81"/>
      <c r="Q143" s="67"/>
      <c r="R143" s="67"/>
      <c r="S143" s="67">
        <f t="shared" si="6"/>
        <v>0</v>
      </c>
      <c r="T143" s="81"/>
      <c r="U143" s="67"/>
      <c r="V143" s="82"/>
      <c r="W143" s="69"/>
      <c r="X143" s="81"/>
      <c r="Y143" s="67"/>
      <c r="Z143" s="82"/>
      <c r="AA143" s="69">
        <f t="shared" si="7"/>
        <v>0</v>
      </c>
    </row>
    <row r="144" spans="2:27">
      <c r="B144" s="138"/>
      <c r="C144" s="141"/>
      <c r="D144" s="132"/>
      <c r="E144" s="135"/>
      <c r="F144" s="20" t="s">
        <v>309</v>
      </c>
      <c r="G144" s="21" t="s">
        <v>310</v>
      </c>
      <c r="H144" s="81"/>
      <c r="I144" s="67"/>
      <c r="J144" s="82"/>
      <c r="K144" s="67"/>
      <c r="L144" s="81"/>
      <c r="M144" s="67"/>
      <c r="N144" s="67"/>
      <c r="O144" s="67">
        <f t="shared" ref="O144:O197" si="10">L144*M144</f>
        <v>0</v>
      </c>
      <c r="P144" s="81"/>
      <c r="Q144" s="67"/>
      <c r="R144" s="67"/>
      <c r="S144" s="67">
        <f t="shared" ref="S144:S196" si="11">P144*Q144</f>
        <v>0</v>
      </c>
      <c r="T144" s="81"/>
      <c r="U144" s="67"/>
      <c r="V144" s="82"/>
      <c r="W144" s="69"/>
      <c r="X144" s="81"/>
      <c r="Y144" s="67"/>
      <c r="Z144" s="82"/>
      <c r="AA144" s="69">
        <f t="shared" ref="AA144:AA196" si="12">X144*Y144</f>
        <v>0</v>
      </c>
    </row>
    <row r="145" spans="2:27">
      <c r="B145" s="138"/>
      <c r="C145" s="141"/>
      <c r="D145" s="132"/>
      <c r="E145" s="135"/>
      <c r="F145" s="20" t="s">
        <v>311</v>
      </c>
      <c r="G145" s="21" t="s">
        <v>312</v>
      </c>
      <c r="H145" s="81"/>
      <c r="I145" s="67"/>
      <c r="J145" s="82"/>
      <c r="K145" s="67"/>
      <c r="L145" s="81"/>
      <c r="M145" s="67"/>
      <c r="N145" s="67"/>
      <c r="O145" s="67">
        <f t="shared" si="10"/>
        <v>0</v>
      </c>
      <c r="P145" s="81"/>
      <c r="Q145" s="67"/>
      <c r="R145" s="67"/>
      <c r="S145" s="67">
        <f t="shared" si="11"/>
        <v>0</v>
      </c>
      <c r="T145" s="81"/>
      <c r="U145" s="67"/>
      <c r="V145" s="82"/>
      <c r="W145" s="69"/>
      <c r="X145" s="81"/>
      <c r="Y145" s="67"/>
      <c r="Z145" s="82"/>
      <c r="AA145" s="69">
        <f t="shared" si="12"/>
        <v>0</v>
      </c>
    </row>
    <row r="146" spans="2:27">
      <c r="B146" s="138"/>
      <c r="C146" s="141"/>
      <c r="D146" s="132"/>
      <c r="E146" s="135"/>
      <c r="F146" s="20" t="s">
        <v>313</v>
      </c>
      <c r="G146" s="21" t="s">
        <v>314</v>
      </c>
      <c r="H146" s="81"/>
      <c r="I146" s="67"/>
      <c r="J146" s="82"/>
      <c r="K146" s="67"/>
      <c r="L146" s="81"/>
      <c r="M146" s="67"/>
      <c r="N146" s="67"/>
      <c r="O146" s="67">
        <f t="shared" si="10"/>
        <v>0</v>
      </c>
      <c r="P146" s="81"/>
      <c r="Q146" s="67"/>
      <c r="R146" s="67"/>
      <c r="S146" s="67">
        <f t="shared" si="11"/>
        <v>0</v>
      </c>
      <c r="T146" s="81"/>
      <c r="U146" s="67"/>
      <c r="V146" s="82"/>
      <c r="W146" s="69"/>
      <c r="X146" s="81"/>
      <c r="Y146" s="67"/>
      <c r="Z146" s="82"/>
      <c r="AA146" s="69">
        <f t="shared" si="12"/>
        <v>0</v>
      </c>
    </row>
    <row r="147" spans="2:27">
      <c r="B147" s="138"/>
      <c r="C147" s="141"/>
      <c r="D147" s="132"/>
      <c r="E147" s="135"/>
      <c r="F147" s="20" t="s">
        <v>315</v>
      </c>
      <c r="G147" s="21" t="s">
        <v>316</v>
      </c>
      <c r="H147" s="81"/>
      <c r="I147" s="67"/>
      <c r="J147" s="82"/>
      <c r="K147" s="67"/>
      <c r="L147" s="81"/>
      <c r="M147" s="67"/>
      <c r="N147" s="67"/>
      <c r="O147" s="67">
        <f t="shared" si="10"/>
        <v>0</v>
      </c>
      <c r="P147" s="81"/>
      <c r="Q147" s="67"/>
      <c r="R147" s="67"/>
      <c r="S147" s="67">
        <f t="shared" si="11"/>
        <v>0</v>
      </c>
      <c r="T147" s="81"/>
      <c r="U147" s="67"/>
      <c r="V147" s="82"/>
      <c r="W147" s="69"/>
      <c r="X147" s="81"/>
      <c r="Y147" s="67"/>
      <c r="Z147" s="82"/>
      <c r="AA147" s="69">
        <f t="shared" si="12"/>
        <v>0</v>
      </c>
    </row>
    <row r="148" spans="2:27">
      <c r="B148" s="138"/>
      <c r="C148" s="141"/>
      <c r="D148" s="132"/>
      <c r="E148" s="135"/>
      <c r="F148" s="20" t="s">
        <v>317</v>
      </c>
      <c r="G148" s="21" t="s">
        <v>318</v>
      </c>
      <c r="H148" s="81"/>
      <c r="I148" s="67"/>
      <c r="J148" s="82"/>
      <c r="K148" s="67"/>
      <c r="L148" s="81"/>
      <c r="M148" s="67"/>
      <c r="N148" s="67"/>
      <c r="O148" s="67">
        <f t="shared" si="10"/>
        <v>0</v>
      </c>
      <c r="P148" s="81"/>
      <c r="Q148" s="67"/>
      <c r="R148" s="67"/>
      <c r="S148" s="67">
        <f t="shared" si="11"/>
        <v>0</v>
      </c>
      <c r="T148" s="81"/>
      <c r="U148" s="67"/>
      <c r="V148" s="82"/>
      <c r="W148" s="69"/>
      <c r="X148" s="81"/>
      <c r="Y148" s="67"/>
      <c r="Z148" s="82"/>
      <c r="AA148" s="69">
        <f t="shared" si="12"/>
        <v>0</v>
      </c>
    </row>
    <row r="149" spans="2:27">
      <c r="B149" s="138"/>
      <c r="C149" s="141"/>
      <c r="D149" s="132"/>
      <c r="E149" s="135"/>
      <c r="F149" s="20" t="s">
        <v>319</v>
      </c>
      <c r="G149" s="21" t="s">
        <v>320</v>
      </c>
      <c r="H149" s="81"/>
      <c r="I149" s="67"/>
      <c r="J149" s="82"/>
      <c r="K149" s="67"/>
      <c r="L149" s="81"/>
      <c r="M149" s="67"/>
      <c r="N149" s="67"/>
      <c r="O149" s="67">
        <f t="shared" si="10"/>
        <v>0</v>
      </c>
      <c r="P149" s="81"/>
      <c r="Q149" s="67"/>
      <c r="R149" s="67"/>
      <c r="S149" s="67">
        <f t="shared" si="11"/>
        <v>0</v>
      </c>
      <c r="T149" s="81"/>
      <c r="U149" s="67"/>
      <c r="V149" s="82"/>
      <c r="W149" s="69"/>
      <c r="X149" s="81"/>
      <c r="Y149" s="67"/>
      <c r="Z149" s="82"/>
      <c r="AA149" s="69">
        <f t="shared" si="12"/>
        <v>0</v>
      </c>
    </row>
    <row r="150" spans="2:27">
      <c r="B150" s="138"/>
      <c r="C150" s="141"/>
      <c r="D150" s="132"/>
      <c r="E150" s="135"/>
      <c r="F150" s="20" t="s">
        <v>321</v>
      </c>
      <c r="G150" s="21" t="s">
        <v>322</v>
      </c>
      <c r="H150" s="81"/>
      <c r="I150" s="67"/>
      <c r="J150" s="82"/>
      <c r="K150" s="67"/>
      <c r="L150" s="81"/>
      <c r="M150" s="67"/>
      <c r="N150" s="67"/>
      <c r="O150" s="67">
        <f t="shared" si="10"/>
        <v>0</v>
      </c>
      <c r="P150" s="81"/>
      <c r="Q150" s="67"/>
      <c r="R150" s="67"/>
      <c r="S150" s="67">
        <f t="shared" si="11"/>
        <v>0</v>
      </c>
      <c r="T150" s="81"/>
      <c r="U150" s="67"/>
      <c r="V150" s="82"/>
      <c r="W150" s="69"/>
      <c r="X150" s="81"/>
      <c r="Y150" s="67"/>
      <c r="Z150" s="82"/>
      <c r="AA150" s="69">
        <f t="shared" si="12"/>
        <v>0</v>
      </c>
    </row>
    <row r="151" spans="2:27">
      <c r="B151" s="138"/>
      <c r="C151" s="141"/>
      <c r="D151" s="132"/>
      <c r="E151" s="135"/>
      <c r="F151" s="20" t="s">
        <v>323</v>
      </c>
      <c r="G151" s="21" t="s">
        <v>324</v>
      </c>
      <c r="H151" s="81"/>
      <c r="I151" s="67"/>
      <c r="J151" s="82"/>
      <c r="K151" s="67"/>
      <c r="L151" s="81"/>
      <c r="M151" s="67"/>
      <c r="N151" s="67"/>
      <c r="O151" s="67">
        <f t="shared" si="10"/>
        <v>0</v>
      </c>
      <c r="P151" s="81"/>
      <c r="Q151" s="67"/>
      <c r="R151" s="67"/>
      <c r="S151" s="67">
        <f t="shared" si="11"/>
        <v>0</v>
      </c>
      <c r="T151" s="81"/>
      <c r="U151" s="67"/>
      <c r="V151" s="82"/>
      <c r="W151" s="69"/>
      <c r="X151" s="81"/>
      <c r="Y151" s="67"/>
      <c r="Z151" s="82"/>
      <c r="AA151" s="69">
        <f t="shared" si="12"/>
        <v>0</v>
      </c>
    </row>
    <row r="152" spans="2:27">
      <c r="B152" s="138"/>
      <c r="C152" s="141"/>
      <c r="D152" s="132"/>
      <c r="E152" s="135"/>
      <c r="F152" s="20" t="s">
        <v>325</v>
      </c>
      <c r="G152" s="21" t="s">
        <v>326</v>
      </c>
      <c r="H152" s="81"/>
      <c r="I152" s="67"/>
      <c r="J152" s="82"/>
      <c r="K152" s="67"/>
      <c r="L152" s="81"/>
      <c r="M152" s="67"/>
      <c r="N152" s="67"/>
      <c r="O152" s="67">
        <f t="shared" si="10"/>
        <v>0</v>
      </c>
      <c r="P152" s="81"/>
      <c r="Q152" s="67"/>
      <c r="R152" s="67"/>
      <c r="S152" s="67">
        <f t="shared" si="11"/>
        <v>0</v>
      </c>
      <c r="T152" s="81"/>
      <c r="U152" s="67"/>
      <c r="V152" s="82"/>
      <c r="W152" s="69"/>
      <c r="X152" s="81"/>
      <c r="Y152" s="67"/>
      <c r="Z152" s="82"/>
      <c r="AA152" s="69">
        <f t="shared" si="12"/>
        <v>0</v>
      </c>
    </row>
    <row r="153" spans="2:27">
      <c r="B153" s="138"/>
      <c r="C153" s="141"/>
      <c r="D153" s="132"/>
      <c r="E153" s="135"/>
      <c r="F153" s="20" t="s">
        <v>327</v>
      </c>
      <c r="G153" s="21" t="s">
        <v>328</v>
      </c>
      <c r="H153" s="81"/>
      <c r="I153" s="67"/>
      <c r="J153" s="82"/>
      <c r="K153" s="67"/>
      <c r="L153" s="81"/>
      <c r="M153" s="67"/>
      <c r="N153" s="67"/>
      <c r="O153" s="67">
        <f t="shared" si="10"/>
        <v>0</v>
      </c>
      <c r="P153" s="81"/>
      <c r="Q153" s="67"/>
      <c r="R153" s="67"/>
      <c r="S153" s="67">
        <f t="shared" si="11"/>
        <v>0</v>
      </c>
      <c r="T153" s="81"/>
      <c r="U153" s="67"/>
      <c r="V153" s="82"/>
      <c r="W153" s="69"/>
      <c r="X153" s="81"/>
      <c r="Y153" s="67"/>
      <c r="Z153" s="82"/>
      <c r="AA153" s="69">
        <f t="shared" si="12"/>
        <v>0</v>
      </c>
    </row>
    <row r="154" spans="2:27">
      <c r="B154" s="138"/>
      <c r="C154" s="141"/>
      <c r="D154" s="132"/>
      <c r="E154" s="135"/>
      <c r="F154" s="20" t="s">
        <v>329</v>
      </c>
      <c r="G154" s="21" t="s">
        <v>330</v>
      </c>
      <c r="H154" s="81"/>
      <c r="I154" s="67"/>
      <c r="J154" s="82"/>
      <c r="K154" s="67"/>
      <c r="L154" s="81"/>
      <c r="M154" s="67"/>
      <c r="N154" s="67"/>
      <c r="O154" s="67">
        <f t="shared" si="10"/>
        <v>0</v>
      </c>
      <c r="P154" s="81"/>
      <c r="Q154" s="67"/>
      <c r="R154" s="67"/>
      <c r="S154" s="67">
        <f t="shared" si="11"/>
        <v>0</v>
      </c>
      <c r="T154" s="81"/>
      <c r="U154" s="67"/>
      <c r="V154" s="82"/>
      <c r="W154" s="69"/>
      <c r="X154" s="81"/>
      <c r="Y154" s="67"/>
      <c r="Z154" s="82"/>
      <c r="AA154" s="69">
        <f t="shared" si="12"/>
        <v>0</v>
      </c>
    </row>
    <row r="155" spans="2:27">
      <c r="B155" s="138"/>
      <c r="C155" s="141"/>
      <c r="D155" s="132"/>
      <c r="E155" s="135"/>
      <c r="F155" s="20" t="s">
        <v>331</v>
      </c>
      <c r="G155" s="21" t="s">
        <v>218</v>
      </c>
      <c r="H155" s="81"/>
      <c r="I155" s="67"/>
      <c r="J155" s="82"/>
      <c r="K155" s="67"/>
      <c r="L155" s="81"/>
      <c r="M155" s="67"/>
      <c r="N155" s="67"/>
      <c r="O155" s="67">
        <f t="shared" si="10"/>
        <v>0</v>
      </c>
      <c r="P155" s="81"/>
      <c r="Q155" s="67"/>
      <c r="R155" s="67"/>
      <c r="S155" s="67">
        <f t="shared" si="11"/>
        <v>0</v>
      </c>
      <c r="T155" s="81"/>
      <c r="U155" s="67"/>
      <c r="V155" s="82"/>
      <c r="W155" s="69"/>
      <c r="X155" s="81"/>
      <c r="Y155" s="67"/>
      <c r="Z155" s="82"/>
      <c r="AA155" s="69">
        <f t="shared" si="12"/>
        <v>0</v>
      </c>
    </row>
    <row r="156" spans="2:27">
      <c r="B156" s="138"/>
      <c r="C156" s="141"/>
      <c r="D156" s="132"/>
      <c r="E156" s="135"/>
      <c r="F156" s="20" t="s">
        <v>332</v>
      </c>
      <c r="G156" s="21" t="s">
        <v>333</v>
      </c>
      <c r="H156" s="81"/>
      <c r="I156" s="67"/>
      <c r="J156" s="82"/>
      <c r="K156" s="67"/>
      <c r="L156" s="81"/>
      <c r="M156" s="67"/>
      <c r="N156" s="67"/>
      <c r="O156" s="67">
        <f t="shared" si="10"/>
        <v>0</v>
      </c>
      <c r="P156" s="81"/>
      <c r="Q156" s="67"/>
      <c r="R156" s="67"/>
      <c r="S156" s="67">
        <f t="shared" si="11"/>
        <v>0</v>
      </c>
      <c r="T156" s="81"/>
      <c r="U156" s="67"/>
      <c r="V156" s="82"/>
      <c r="W156" s="69"/>
      <c r="X156" s="81"/>
      <c r="Y156" s="67"/>
      <c r="Z156" s="82"/>
      <c r="AA156" s="69">
        <f t="shared" si="12"/>
        <v>0</v>
      </c>
    </row>
    <row r="157" spans="2:27">
      <c r="B157" s="138"/>
      <c r="C157" s="141"/>
      <c r="D157" s="132"/>
      <c r="E157" s="135"/>
      <c r="F157" s="20" t="s">
        <v>334</v>
      </c>
      <c r="G157" s="21" t="s">
        <v>335</v>
      </c>
      <c r="H157" s="81"/>
      <c r="I157" s="67"/>
      <c r="J157" s="82"/>
      <c r="K157" s="67"/>
      <c r="L157" s="81"/>
      <c r="M157" s="67"/>
      <c r="N157" s="67"/>
      <c r="O157" s="67">
        <f t="shared" si="10"/>
        <v>0</v>
      </c>
      <c r="P157" s="81"/>
      <c r="Q157" s="67"/>
      <c r="R157" s="67"/>
      <c r="S157" s="67">
        <f t="shared" si="11"/>
        <v>0</v>
      </c>
      <c r="T157" s="81"/>
      <c r="U157" s="67"/>
      <c r="V157" s="82"/>
      <c r="W157" s="69"/>
      <c r="X157" s="81"/>
      <c r="Y157" s="67"/>
      <c r="Z157" s="82"/>
      <c r="AA157" s="69">
        <f t="shared" si="12"/>
        <v>0</v>
      </c>
    </row>
    <row r="158" spans="2:27">
      <c r="B158" s="138"/>
      <c r="C158" s="141"/>
      <c r="D158" s="132"/>
      <c r="E158" s="135"/>
      <c r="F158" s="20" t="s">
        <v>336</v>
      </c>
      <c r="G158" s="21" t="s">
        <v>337</v>
      </c>
      <c r="H158" s="81"/>
      <c r="I158" s="67"/>
      <c r="J158" s="82"/>
      <c r="K158" s="67"/>
      <c r="L158" s="81"/>
      <c r="M158" s="67"/>
      <c r="N158" s="67"/>
      <c r="O158" s="67">
        <f t="shared" si="10"/>
        <v>0</v>
      </c>
      <c r="P158" s="81"/>
      <c r="Q158" s="67"/>
      <c r="R158" s="67"/>
      <c r="S158" s="67">
        <f t="shared" si="11"/>
        <v>0</v>
      </c>
      <c r="T158" s="81"/>
      <c r="U158" s="67"/>
      <c r="V158" s="82"/>
      <c r="W158" s="69"/>
      <c r="X158" s="81"/>
      <c r="Y158" s="67"/>
      <c r="Z158" s="82"/>
      <c r="AA158" s="69">
        <f t="shared" si="12"/>
        <v>0</v>
      </c>
    </row>
    <row r="159" spans="2:27">
      <c r="B159" s="138"/>
      <c r="C159" s="141"/>
      <c r="D159" s="132"/>
      <c r="E159" s="135"/>
      <c r="F159" s="20" t="s">
        <v>338</v>
      </c>
      <c r="G159" s="21" t="s">
        <v>339</v>
      </c>
      <c r="H159" s="81"/>
      <c r="I159" s="67"/>
      <c r="J159" s="82"/>
      <c r="K159" s="67"/>
      <c r="L159" s="81"/>
      <c r="M159" s="67"/>
      <c r="N159" s="67"/>
      <c r="O159" s="67">
        <f t="shared" si="10"/>
        <v>0</v>
      </c>
      <c r="P159" s="81"/>
      <c r="Q159" s="67"/>
      <c r="R159" s="67"/>
      <c r="S159" s="67">
        <f t="shared" si="11"/>
        <v>0</v>
      </c>
      <c r="T159" s="81"/>
      <c r="U159" s="67"/>
      <c r="V159" s="82"/>
      <c r="W159" s="69"/>
      <c r="X159" s="81"/>
      <c r="Y159" s="67"/>
      <c r="Z159" s="82"/>
      <c r="AA159" s="69">
        <f t="shared" si="12"/>
        <v>0</v>
      </c>
    </row>
    <row r="160" spans="2:27">
      <c r="B160" s="138"/>
      <c r="C160" s="141"/>
      <c r="D160" s="132"/>
      <c r="E160" s="135"/>
      <c r="F160" s="20" t="s">
        <v>340</v>
      </c>
      <c r="G160" s="21" t="s">
        <v>200</v>
      </c>
      <c r="H160" s="81"/>
      <c r="I160" s="67"/>
      <c r="J160" s="82"/>
      <c r="K160" s="67"/>
      <c r="L160" s="81"/>
      <c r="M160" s="67"/>
      <c r="N160" s="67"/>
      <c r="O160" s="67">
        <f t="shared" si="10"/>
        <v>0</v>
      </c>
      <c r="P160" s="81"/>
      <c r="Q160" s="67"/>
      <c r="R160" s="67"/>
      <c r="S160" s="67">
        <f t="shared" si="11"/>
        <v>0</v>
      </c>
      <c r="T160" s="81"/>
      <c r="U160" s="67"/>
      <c r="V160" s="82"/>
      <c r="W160" s="69"/>
      <c r="X160" s="81"/>
      <c r="Y160" s="67"/>
      <c r="Z160" s="82"/>
      <c r="AA160" s="69">
        <f t="shared" si="12"/>
        <v>0</v>
      </c>
    </row>
    <row r="161" spans="2:27">
      <c r="B161" s="138"/>
      <c r="C161" s="141"/>
      <c r="D161" s="132"/>
      <c r="E161" s="135"/>
      <c r="F161" s="20" t="s">
        <v>341</v>
      </c>
      <c r="G161" s="21" t="s">
        <v>202</v>
      </c>
      <c r="H161" s="81"/>
      <c r="I161" s="67"/>
      <c r="J161" s="82"/>
      <c r="K161" s="67"/>
      <c r="L161" s="81"/>
      <c r="M161" s="67"/>
      <c r="N161" s="67"/>
      <c r="O161" s="67">
        <f t="shared" si="10"/>
        <v>0</v>
      </c>
      <c r="P161" s="81"/>
      <c r="Q161" s="67"/>
      <c r="R161" s="67"/>
      <c r="S161" s="67">
        <f t="shared" si="11"/>
        <v>0</v>
      </c>
      <c r="T161" s="81"/>
      <c r="U161" s="67"/>
      <c r="V161" s="82"/>
      <c r="W161" s="69"/>
      <c r="X161" s="81"/>
      <c r="Y161" s="67"/>
      <c r="Z161" s="82"/>
      <c r="AA161" s="69">
        <f t="shared" si="12"/>
        <v>0</v>
      </c>
    </row>
    <row r="162" spans="2:27">
      <c r="B162" s="138"/>
      <c r="C162" s="141"/>
      <c r="D162" s="132"/>
      <c r="E162" s="135"/>
      <c r="F162" s="20" t="s">
        <v>342</v>
      </c>
      <c r="G162" s="21" t="s">
        <v>204</v>
      </c>
      <c r="H162" s="81"/>
      <c r="I162" s="67"/>
      <c r="J162" s="82"/>
      <c r="K162" s="67"/>
      <c r="L162" s="81"/>
      <c r="M162" s="67"/>
      <c r="N162" s="67"/>
      <c r="O162" s="67">
        <f t="shared" si="10"/>
        <v>0</v>
      </c>
      <c r="P162" s="81"/>
      <c r="Q162" s="67"/>
      <c r="R162" s="67"/>
      <c r="S162" s="67">
        <f t="shared" si="11"/>
        <v>0</v>
      </c>
      <c r="T162" s="81"/>
      <c r="U162" s="67"/>
      <c r="V162" s="82"/>
      <c r="W162" s="69"/>
      <c r="X162" s="81"/>
      <c r="Y162" s="67"/>
      <c r="Z162" s="82"/>
      <c r="AA162" s="69">
        <f t="shared" si="12"/>
        <v>0</v>
      </c>
    </row>
    <row r="163" spans="2:27">
      <c r="B163" s="138"/>
      <c r="C163" s="141"/>
      <c r="D163" s="132"/>
      <c r="E163" s="135"/>
      <c r="F163" s="20" t="s">
        <v>343</v>
      </c>
      <c r="G163" s="21" t="s">
        <v>206</v>
      </c>
      <c r="H163" s="81"/>
      <c r="I163" s="67"/>
      <c r="J163" s="82"/>
      <c r="K163" s="67"/>
      <c r="L163" s="81"/>
      <c r="M163" s="67"/>
      <c r="N163" s="67"/>
      <c r="O163" s="67">
        <f t="shared" si="10"/>
        <v>0</v>
      </c>
      <c r="P163" s="81"/>
      <c r="Q163" s="67"/>
      <c r="R163" s="67"/>
      <c r="S163" s="67">
        <f t="shared" si="11"/>
        <v>0</v>
      </c>
      <c r="T163" s="81"/>
      <c r="U163" s="67"/>
      <c r="V163" s="82"/>
      <c r="W163" s="69"/>
      <c r="X163" s="81"/>
      <c r="Y163" s="67"/>
      <c r="Z163" s="82"/>
      <c r="AA163" s="69">
        <f t="shared" si="12"/>
        <v>0</v>
      </c>
    </row>
    <row r="164" spans="2:27" ht="13.8" thickBot="1">
      <c r="B164" s="139"/>
      <c r="C164" s="142"/>
      <c r="D164" s="133"/>
      <c r="E164" s="136"/>
      <c r="F164" s="83" t="s">
        <v>344</v>
      </c>
      <c r="G164" s="84" t="s">
        <v>212</v>
      </c>
      <c r="H164" s="81"/>
      <c r="I164" s="67"/>
      <c r="J164" s="82"/>
      <c r="K164" s="67"/>
      <c r="L164" s="81"/>
      <c r="M164" s="67"/>
      <c r="N164" s="67"/>
      <c r="O164" s="67">
        <f t="shared" si="10"/>
        <v>0</v>
      </c>
      <c r="P164" s="81"/>
      <c r="Q164" s="67"/>
      <c r="R164" s="67"/>
      <c r="S164" s="67">
        <f t="shared" si="11"/>
        <v>0</v>
      </c>
      <c r="T164" s="81"/>
      <c r="U164" s="67"/>
      <c r="V164" s="82"/>
      <c r="W164" s="69"/>
      <c r="X164" s="81"/>
      <c r="Y164" s="67"/>
      <c r="Z164" s="82"/>
      <c r="AA164" s="69">
        <f t="shared" si="12"/>
        <v>0</v>
      </c>
    </row>
    <row r="165" spans="2:27">
      <c r="B165" s="137">
        <v>5</v>
      </c>
      <c r="C165" s="140" t="s">
        <v>27</v>
      </c>
      <c r="D165" s="131" t="s">
        <v>420</v>
      </c>
      <c r="E165" s="134" t="s">
        <v>28</v>
      </c>
      <c r="F165" s="27" t="s">
        <v>345</v>
      </c>
      <c r="G165" s="28" t="s">
        <v>346</v>
      </c>
      <c r="H165" s="81"/>
      <c r="I165" s="67"/>
      <c r="J165" s="82"/>
      <c r="K165" s="67"/>
      <c r="L165" s="81"/>
      <c r="M165" s="67"/>
      <c r="N165" s="67"/>
      <c r="O165" s="67">
        <f t="shared" si="10"/>
        <v>0</v>
      </c>
      <c r="P165" s="81"/>
      <c r="Q165" s="67"/>
      <c r="R165" s="67"/>
      <c r="S165" s="67">
        <f t="shared" si="11"/>
        <v>0</v>
      </c>
      <c r="T165" s="81"/>
      <c r="U165" s="67"/>
      <c r="V165" s="82"/>
      <c r="W165" s="69"/>
      <c r="X165" s="81"/>
      <c r="Y165" s="67"/>
      <c r="Z165" s="82"/>
      <c r="AA165" s="69">
        <f t="shared" si="12"/>
        <v>0</v>
      </c>
    </row>
    <row r="166" spans="2:27" ht="13.8" thickBot="1">
      <c r="B166" s="138"/>
      <c r="C166" s="141"/>
      <c r="D166" s="133"/>
      <c r="E166" s="136"/>
      <c r="F166" s="83" t="s">
        <v>347</v>
      </c>
      <c r="G166" s="92" t="s">
        <v>348</v>
      </c>
      <c r="H166" s="67">
        <v>1305</v>
      </c>
      <c r="I166" s="67">
        <v>37351</v>
      </c>
      <c r="J166" s="82">
        <f>H166/H11</f>
        <v>4.9180327868852458E-2</v>
      </c>
      <c r="K166" s="67">
        <f t="shared" ref="K166:K197" si="13">H166*I166</f>
        <v>48743055</v>
      </c>
      <c r="L166" s="81">
        <v>1550</v>
      </c>
      <c r="M166" s="67">
        <v>38945</v>
      </c>
      <c r="N166" s="67">
        <f>L166/L11</f>
        <v>7.4215944457744792E-2</v>
      </c>
      <c r="O166" s="67">
        <f t="shared" si="10"/>
        <v>60364750</v>
      </c>
      <c r="P166" s="81">
        <v>2333</v>
      </c>
      <c r="Q166" s="67">
        <v>24246</v>
      </c>
      <c r="R166" s="67">
        <f>P166/P11</f>
        <v>8.6997054107469149E-2</v>
      </c>
      <c r="S166" s="67">
        <f t="shared" si="11"/>
        <v>56565918</v>
      </c>
      <c r="T166" s="81">
        <v>71</v>
      </c>
      <c r="U166" s="67">
        <v>21092</v>
      </c>
      <c r="V166" s="82">
        <f>T166/T11</f>
        <v>1.2365029606408917E-2</v>
      </c>
      <c r="W166" s="67">
        <f t="shared" ref="W166:W167" si="14">T166*U166</f>
        <v>1497532</v>
      </c>
      <c r="X166" s="81">
        <v>441</v>
      </c>
      <c r="Y166" s="67">
        <v>21295</v>
      </c>
      <c r="Z166" s="82">
        <f>X166/X11</f>
        <v>0.12036026200873362</v>
      </c>
      <c r="AA166" s="69">
        <f t="shared" si="12"/>
        <v>9391095</v>
      </c>
    </row>
    <row r="167" spans="2:27">
      <c r="B167" s="138"/>
      <c r="C167" s="141"/>
      <c r="D167" s="131" t="s">
        <v>421</v>
      </c>
      <c r="E167" s="134" t="s">
        <v>29</v>
      </c>
      <c r="F167" s="27" t="s">
        <v>349</v>
      </c>
      <c r="G167" s="28" t="s">
        <v>350</v>
      </c>
      <c r="H167" s="67">
        <v>2368</v>
      </c>
      <c r="I167" s="67">
        <v>21833</v>
      </c>
      <c r="J167" s="82">
        <f>H167/H11</f>
        <v>8.9240625588844921E-2</v>
      </c>
      <c r="K167" s="67">
        <f t="shared" si="13"/>
        <v>51700544</v>
      </c>
      <c r="L167" s="81">
        <v>3608</v>
      </c>
      <c r="M167" s="67">
        <v>23360</v>
      </c>
      <c r="N167" s="67">
        <f>L167/L11</f>
        <v>0.17275556619583432</v>
      </c>
      <c r="O167" s="67">
        <f t="shared" si="10"/>
        <v>84282880</v>
      </c>
      <c r="P167" s="81">
        <v>3379</v>
      </c>
      <c r="Q167" s="67">
        <v>44252</v>
      </c>
      <c r="R167" s="67">
        <f>P167/P11</f>
        <v>0.12600216280717455</v>
      </c>
      <c r="S167" s="67">
        <f t="shared" si="11"/>
        <v>149527508</v>
      </c>
      <c r="T167" s="81">
        <v>55</v>
      </c>
      <c r="U167" s="67">
        <v>36121</v>
      </c>
      <c r="V167" s="82">
        <f>T167/T11</f>
        <v>9.5785440613026813E-3</v>
      </c>
      <c r="W167" s="67">
        <f t="shared" si="14"/>
        <v>1986655</v>
      </c>
      <c r="X167" s="81">
        <v>325</v>
      </c>
      <c r="Y167" s="67">
        <v>45162</v>
      </c>
      <c r="Z167" s="82">
        <f>X167/X11</f>
        <v>8.870087336244542E-2</v>
      </c>
      <c r="AA167" s="69">
        <f t="shared" si="12"/>
        <v>14677650</v>
      </c>
    </row>
    <row r="168" spans="2:27">
      <c r="B168" s="138"/>
      <c r="C168" s="141"/>
      <c r="D168" s="132"/>
      <c r="E168" s="135"/>
      <c r="F168" s="20" t="s">
        <v>351</v>
      </c>
      <c r="G168" s="21" t="s">
        <v>352</v>
      </c>
      <c r="H168" s="81"/>
      <c r="I168" s="67"/>
      <c r="J168" s="82"/>
      <c r="K168" s="67"/>
      <c r="L168" s="81"/>
      <c r="M168" s="67"/>
      <c r="N168" s="67"/>
      <c r="O168" s="67">
        <f t="shared" si="10"/>
        <v>0</v>
      </c>
      <c r="P168" s="81"/>
      <c r="Q168" s="67"/>
      <c r="R168" s="67"/>
      <c r="S168" s="67">
        <f t="shared" si="11"/>
        <v>0</v>
      </c>
      <c r="T168" s="81"/>
      <c r="U168" s="67"/>
      <c r="V168" s="82"/>
      <c r="W168" s="69"/>
      <c r="X168" s="81"/>
      <c r="Y168" s="67"/>
      <c r="Z168" s="82"/>
      <c r="AA168" s="69">
        <f t="shared" si="12"/>
        <v>0</v>
      </c>
    </row>
    <row r="169" spans="2:27" ht="13.8" thickBot="1">
      <c r="B169" s="138"/>
      <c r="C169" s="141"/>
      <c r="D169" s="133"/>
      <c r="E169" s="136"/>
      <c r="F169" s="83" t="s">
        <v>353</v>
      </c>
      <c r="G169" s="84" t="s">
        <v>354</v>
      </c>
      <c r="H169" s="81"/>
      <c r="I169" s="67"/>
      <c r="J169" s="82"/>
      <c r="K169" s="67"/>
      <c r="L169" s="81"/>
      <c r="M169" s="67"/>
      <c r="N169" s="67"/>
      <c r="O169" s="67">
        <f t="shared" si="10"/>
        <v>0</v>
      </c>
      <c r="P169" s="81"/>
      <c r="Q169" s="67"/>
      <c r="R169" s="67"/>
      <c r="S169" s="67">
        <f t="shared" si="11"/>
        <v>0</v>
      </c>
      <c r="T169" s="81"/>
      <c r="U169" s="67"/>
      <c r="V169" s="82"/>
      <c r="W169" s="69"/>
      <c r="X169" s="81"/>
      <c r="Y169" s="67"/>
      <c r="Z169" s="82"/>
      <c r="AA169" s="69">
        <f t="shared" si="12"/>
        <v>0</v>
      </c>
    </row>
    <row r="170" spans="2:27">
      <c r="B170" s="138"/>
      <c r="C170" s="141"/>
      <c r="D170" s="131" t="s">
        <v>422</v>
      </c>
      <c r="E170" s="134" t="s">
        <v>30</v>
      </c>
      <c r="F170" s="27" t="s">
        <v>355</v>
      </c>
      <c r="G170" s="28" t="s">
        <v>356</v>
      </c>
      <c r="H170" s="81"/>
      <c r="I170" s="67"/>
      <c r="J170" s="82"/>
      <c r="K170" s="67"/>
      <c r="L170" s="81"/>
      <c r="M170" s="67"/>
      <c r="N170" s="67"/>
      <c r="O170" s="67">
        <f t="shared" si="10"/>
        <v>0</v>
      </c>
      <c r="P170" s="81"/>
      <c r="Q170" s="67"/>
      <c r="R170" s="67"/>
      <c r="S170" s="67">
        <f t="shared" si="11"/>
        <v>0</v>
      </c>
      <c r="T170" s="81"/>
      <c r="U170" s="67"/>
      <c r="V170" s="82"/>
      <c r="W170" s="69"/>
      <c r="X170" s="81"/>
      <c r="Y170" s="67"/>
      <c r="Z170" s="82"/>
      <c r="AA170" s="69">
        <f t="shared" si="12"/>
        <v>0</v>
      </c>
    </row>
    <row r="171" spans="2:27">
      <c r="B171" s="138"/>
      <c r="C171" s="141"/>
      <c r="D171" s="132"/>
      <c r="E171" s="135"/>
      <c r="F171" s="20" t="s">
        <v>357</v>
      </c>
      <c r="G171" s="21" t="s">
        <v>358</v>
      </c>
      <c r="H171" s="81"/>
      <c r="I171" s="67"/>
      <c r="J171" s="82"/>
      <c r="K171" s="67"/>
      <c r="L171" s="81"/>
      <c r="M171" s="67"/>
      <c r="N171" s="67"/>
      <c r="O171" s="67">
        <f t="shared" si="10"/>
        <v>0</v>
      </c>
      <c r="P171" s="81"/>
      <c r="Q171" s="67"/>
      <c r="R171" s="67"/>
      <c r="S171" s="67">
        <f t="shared" si="11"/>
        <v>0</v>
      </c>
      <c r="T171" s="81"/>
      <c r="U171" s="67"/>
      <c r="V171" s="82"/>
      <c r="W171" s="69"/>
      <c r="X171" s="81"/>
      <c r="Y171" s="67"/>
      <c r="Z171" s="82"/>
      <c r="AA171" s="69">
        <f t="shared" si="12"/>
        <v>0</v>
      </c>
    </row>
    <row r="172" spans="2:27">
      <c r="B172" s="138"/>
      <c r="C172" s="141"/>
      <c r="D172" s="132"/>
      <c r="E172" s="135"/>
      <c r="F172" s="20" t="s">
        <v>359</v>
      </c>
      <c r="G172" s="21" t="s">
        <v>360</v>
      </c>
      <c r="H172" s="81"/>
      <c r="I172" s="67"/>
      <c r="J172" s="82"/>
      <c r="K172" s="67"/>
      <c r="L172" s="81"/>
      <c r="M172" s="67"/>
      <c r="N172" s="67"/>
      <c r="O172" s="67">
        <f t="shared" si="10"/>
        <v>0</v>
      </c>
      <c r="P172" s="81"/>
      <c r="Q172" s="67"/>
      <c r="R172" s="67"/>
      <c r="S172" s="67">
        <f t="shared" si="11"/>
        <v>0</v>
      </c>
      <c r="T172" s="81"/>
      <c r="U172" s="67"/>
      <c r="V172" s="82"/>
      <c r="W172" s="69"/>
      <c r="X172" s="81"/>
      <c r="Y172" s="67"/>
      <c r="Z172" s="82"/>
      <c r="AA172" s="69">
        <f t="shared" si="12"/>
        <v>0</v>
      </c>
    </row>
    <row r="173" spans="2:27" ht="13.8" thickBot="1">
      <c r="B173" s="138"/>
      <c r="C173" s="141"/>
      <c r="D173" s="133"/>
      <c r="E173" s="136"/>
      <c r="F173" s="83" t="s">
        <v>361</v>
      </c>
      <c r="G173" s="84" t="s">
        <v>362</v>
      </c>
      <c r="H173" s="81"/>
      <c r="I173" s="67"/>
      <c r="J173" s="82"/>
      <c r="K173" s="67"/>
      <c r="L173" s="81"/>
      <c r="M173" s="67"/>
      <c r="N173" s="67"/>
      <c r="O173" s="67">
        <f t="shared" si="10"/>
        <v>0</v>
      </c>
      <c r="P173" s="81"/>
      <c r="Q173" s="67"/>
      <c r="R173" s="67"/>
      <c r="S173" s="67">
        <f t="shared" si="11"/>
        <v>0</v>
      </c>
      <c r="T173" s="81"/>
      <c r="U173" s="67"/>
      <c r="V173" s="82"/>
      <c r="W173" s="69"/>
      <c r="X173" s="81"/>
      <c r="Y173" s="67"/>
      <c r="Z173" s="82"/>
      <c r="AA173" s="69">
        <f t="shared" si="12"/>
        <v>0</v>
      </c>
    </row>
    <row r="174" spans="2:27" ht="13.5" customHeight="1">
      <c r="B174" s="138"/>
      <c r="C174" s="141"/>
      <c r="D174" s="131" t="s">
        <v>423</v>
      </c>
      <c r="E174" s="134" t="s">
        <v>31</v>
      </c>
      <c r="F174" s="27" t="s">
        <v>363</v>
      </c>
      <c r="G174" s="28" t="s">
        <v>364</v>
      </c>
      <c r="H174" s="81"/>
      <c r="I174" s="67"/>
      <c r="J174" s="82"/>
      <c r="K174" s="67"/>
      <c r="L174" s="81"/>
      <c r="M174" s="67"/>
      <c r="N174" s="67"/>
      <c r="O174" s="67">
        <f t="shared" si="10"/>
        <v>0</v>
      </c>
      <c r="P174" s="81"/>
      <c r="Q174" s="67"/>
      <c r="R174" s="67"/>
      <c r="S174" s="67">
        <f t="shared" si="11"/>
        <v>0</v>
      </c>
      <c r="T174" s="81"/>
      <c r="U174" s="67"/>
      <c r="V174" s="82"/>
      <c r="W174" s="69"/>
      <c r="X174" s="81"/>
      <c r="Y174" s="67"/>
      <c r="Z174" s="82"/>
      <c r="AA174" s="69">
        <f t="shared" si="12"/>
        <v>0</v>
      </c>
    </row>
    <row r="175" spans="2:27">
      <c r="B175" s="138"/>
      <c r="C175" s="141"/>
      <c r="D175" s="132"/>
      <c r="E175" s="135"/>
      <c r="F175" s="20" t="s">
        <v>365</v>
      </c>
      <c r="G175" s="21" t="s">
        <v>366</v>
      </c>
      <c r="H175" s="81"/>
      <c r="I175" s="67"/>
      <c r="J175" s="82"/>
      <c r="K175" s="67"/>
      <c r="L175" s="81"/>
      <c r="M175" s="67"/>
      <c r="N175" s="67"/>
      <c r="O175" s="67">
        <f t="shared" si="10"/>
        <v>0</v>
      </c>
      <c r="P175" s="81"/>
      <c r="Q175" s="67"/>
      <c r="R175" s="67"/>
      <c r="S175" s="67">
        <f t="shared" si="11"/>
        <v>0</v>
      </c>
      <c r="T175" s="81"/>
      <c r="U175" s="67"/>
      <c r="V175" s="82"/>
      <c r="W175" s="69"/>
      <c r="X175" s="81"/>
      <c r="Y175" s="67"/>
      <c r="Z175" s="82"/>
      <c r="AA175" s="69">
        <f t="shared" si="12"/>
        <v>0</v>
      </c>
    </row>
    <row r="176" spans="2:27">
      <c r="B176" s="138"/>
      <c r="C176" s="141"/>
      <c r="D176" s="132"/>
      <c r="E176" s="135"/>
      <c r="F176" s="20" t="s">
        <v>367</v>
      </c>
      <c r="G176" s="21" t="s">
        <v>368</v>
      </c>
      <c r="H176" s="81"/>
      <c r="I176" s="67"/>
      <c r="J176" s="82"/>
      <c r="K176" s="67"/>
      <c r="L176" s="81"/>
      <c r="M176" s="67"/>
      <c r="N176" s="67"/>
      <c r="O176" s="67">
        <f t="shared" si="10"/>
        <v>0</v>
      </c>
      <c r="P176" s="81"/>
      <c r="Q176" s="67"/>
      <c r="R176" s="67"/>
      <c r="S176" s="67">
        <f t="shared" si="11"/>
        <v>0</v>
      </c>
      <c r="T176" s="81"/>
      <c r="U176" s="67"/>
      <c r="V176" s="82"/>
      <c r="W176" s="69"/>
      <c r="X176" s="81"/>
      <c r="Y176" s="67"/>
      <c r="Z176" s="82"/>
      <c r="AA176" s="69">
        <f t="shared" si="12"/>
        <v>0</v>
      </c>
    </row>
    <row r="177" spans="2:27">
      <c r="B177" s="138"/>
      <c r="C177" s="141"/>
      <c r="D177" s="132"/>
      <c r="E177" s="135"/>
      <c r="F177" s="20" t="s">
        <v>369</v>
      </c>
      <c r="G177" s="21" t="s">
        <v>370</v>
      </c>
      <c r="H177" s="81"/>
      <c r="I177" s="67"/>
      <c r="J177" s="82"/>
      <c r="K177" s="67"/>
      <c r="L177" s="81"/>
      <c r="M177" s="67"/>
      <c r="N177" s="67"/>
      <c r="O177" s="67">
        <f t="shared" si="10"/>
        <v>0</v>
      </c>
      <c r="P177" s="81"/>
      <c r="Q177" s="67"/>
      <c r="R177" s="67"/>
      <c r="S177" s="67">
        <f t="shared" si="11"/>
        <v>0</v>
      </c>
      <c r="T177" s="81"/>
      <c r="U177" s="67"/>
      <c r="V177" s="82"/>
      <c r="W177" s="69"/>
      <c r="X177" s="81"/>
      <c r="Y177" s="67"/>
      <c r="Z177" s="82"/>
      <c r="AA177" s="69">
        <f t="shared" si="12"/>
        <v>0</v>
      </c>
    </row>
    <row r="178" spans="2:27">
      <c r="B178" s="138"/>
      <c r="C178" s="141"/>
      <c r="D178" s="132"/>
      <c r="E178" s="135"/>
      <c r="F178" s="20" t="s">
        <v>371</v>
      </c>
      <c r="G178" s="21" t="s">
        <v>372</v>
      </c>
      <c r="H178" s="81"/>
      <c r="I178" s="67"/>
      <c r="J178" s="82"/>
      <c r="K178" s="67"/>
      <c r="L178" s="81"/>
      <c r="M178" s="67"/>
      <c r="N178" s="67"/>
      <c r="O178" s="67">
        <f t="shared" si="10"/>
        <v>0</v>
      </c>
      <c r="P178" s="81"/>
      <c r="Q178" s="67"/>
      <c r="R178" s="67"/>
      <c r="S178" s="67">
        <f t="shared" si="11"/>
        <v>0</v>
      </c>
      <c r="T178" s="81"/>
      <c r="U178" s="67"/>
      <c r="V178" s="82"/>
      <c r="W178" s="69"/>
      <c r="X178" s="81"/>
      <c r="Y178" s="67"/>
      <c r="Z178" s="82"/>
      <c r="AA178" s="69">
        <f t="shared" si="12"/>
        <v>0</v>
      </c>
    </row>
    <row r="179" spans="2:27" ht="13.8" thickBot="1">
      <c r="B179" s="139"/>
      <c r="C179" s="142"/>
      <c r="D179" s="133"/>
      <c r="E179" s="136"/>
      <c r="F179" s="83" t="s">
        <v>373</v>
      </c>
      <c r="G179" s="84" t="s">
        <v>230</v>
      </c>
      <c r="H179" s="81"/>
      <c r="I179" s="67"/>
      <c r="J179" s="82"/>
      <c r="K179" s="67"/>
      <c r="L179" s="81"/>
      <c r="M179" s="67"/>
      <c r="N179" s="67"/>
      <c r="O179" s="67">
        <f t="shared" si="10"/>
        <v>0</v>
      </c>
      <c r="P179" s="81"/>
      <c r="Q179" s="67"/>
      <c r="R179" s="67"/>
      <c r="S179" s="67">
        <f t="shared" si="11"/>
        <v>0</v>
      </c>
      <c r="T179" s="81"/>
      <c r="U179" s="67"/>
      <c r="V179" s="82"/>
      <c r="W179" s="69"/>
      <c r="X179" s="81"/>
      <c r="Y179" s="67"/>
      <c r="Z179" s="82"/>
      <c r="AA179" s="69">
        <f t="shared" si="12"/>
        <v>0</v>
      </c>
    </row>
    <row r="180" spans="2:27">
      <c r="B180" s="137">
        <v>6</v>
      </c>
      <c r="C180" s="140" t="s">
        <v>32</v>
      </c>
      <c r="D180" s="131" t="s">
        <v>424</v>
      </c>
      <c r="E180" s="134" t="s">
        <v>37</v>
      </c>
      <c r="F180" s="27" t="s">
        <v>374</v>
      </c>
      <c r="G180" s="28" t="s">
        <v>375</v>
      </c>
      <c r="H180" s="81"/>
      <c r="I180" s="67"/>
      <c r="J180" s="82"/>
      <c r="K180" s="67"/>
      <c r="L180" s="81"/>
      <c r="M180" s="67"/>
      <c r="N180" s="67"/>
      <c r="O180" s="67">
        <f t="shared" si="10"/>
        <v>0</v>
      </c>
      <c r="P180" s="81"/>
      <c r="Q180" s="67"/>
      <c r="R180" s="67"/>
      <c r="S180" s="67">
        <f t="shared" si="11"/>
        <v>0</v>
      </c>
      <c r="T180" s="81"/>
      <c r="U180" s="67"/>
      <c r="V180" s="82"/>
      <c r="W180" s="69"/>
      <c r="X180" s="81"/>
      <c r="Y180" s="67"/>
      <c r="Z180" s="82"/>
      <c r="AA180" s="69">
        <f t="shared" si="12"/>
        <v>0</v>
      </c>
    </row>
    <row r="181" spans="2:27">
      <c r="B181" s="138"/>
      <c r="C181" s="141"/>
      <c r="D181" s="132"/>
      <c r="E181" s="135"/>
      <c r="F181" s="20" t="s">
        <v>376</v>
      </c>
      <c r="G181" s="21" t="s">
        <v>377</v>
      </c>
      <c r="H181" s="81"/>
      <c r="I181" s="67"/>
      <c r="J181" s="82"/>
      <c r="K181" s="67"/>
      <c r="L181" s="81"/>
      <c r="M181" s="67"/>
      <c r="N181" s="67"/>
      <c r="O181" s="67">
        <f t="shared" si="10"/>
        <v>0</v>
      </c>
      <c r="P181" s="81"/>
      <c r="Q181" s="67"/>
      <c r="R181" s="67"/>
      <c r="S181" s="67">
        <f t="shared" si="11"/>
        <v>0</v>
      </c>
      <c r="T181" s="81"/>
      <c r="U181" s="67"/>
      <c r="V181" s="82"/>
      <c r="W181" s="69"/>
      <c r="X181" s="81"/>
      <c r="Y181" s="67"/>
      <c r="Z181" s="82"/>
      <c r="AA181" s="69">
        <f t="shared" si="12"/>
        <v>0</v>
      </c>
    </row>
    <row r="182" spans="2:27" ht="13.8" thickBot="1">
      <c r="B182" s="138"/>
      <c r="C182" s="141"/>
      <c r="D182" s="133"/>
      <c r="E182" s="136"/>
      <c r="F182" s="83" t="s">
        <v>378</v>
      </c>
      <c r="G182" s="84" t="s">
        <v>379</v>
      </c>
      <c r="H182" s="81"/>
      <c r="I182" s="67"/>
      <c r="J182" s="82"/>
      <c r="K182" s="67"/>
      <c r="L182" s="81"/>
      <c r="M182" s="67"/>
      <c r="N182" s="67"/>
      <c r="O182" s="67">
        <f t="shared" si="10"/>
        <v>0</v>
      </c>
      <c r="P182" s="81"/>
      <c r="Q182" s="67"/>
      <c r="R182" s="67"/>
      <c r="S182" s="67">
        <f t="shared" si="11"/>
        <v>0</v>
      </c>
      <c r="T182" s="81"/>
      <c r="U182" s="67"/>
      <c r="V182" s="82"/>
      <c r="W182" s="69"/>
      <c r="X182" s="81"/>
      <c r="Y182" s="67"/>
      <c r="Z182" s="82"/>
      <c r="AA182" s="69">
        <f t="shared" si="12"/>
        <v>0</v>
      </c>
    </row>
    <row r="183" spans="2:27">
      <c r="B183" s="138"/>
      <c r="C183" s="141"/>
      <c r="D183" s="131" t="s">
        <v>425</v>
      </c>
      <c r="E183" s="134" t="s">
        <v>33</v>
      </c>
      <c r="F183" s="27" t="s">
        <v>111</v>
      </c>
      <c r="G183" s="28" t="s">
        <v>112</v>
      </c>
      <c r="H183" s="81"/>
      <c r="I183" s="67"/>
      <c r="J183" s="82"/>
      <c r="K183" s="67"/>
      <c r="L183" s="81"/>
      <c r="M183" s="67"/>
      <c r="N183" s="67"/>
      <c r="O183" s="67">
        <f t="shared" si="10"/>
        <v>0</v>
      </c>
      <c r="P183" s="81"/>
      <c r="Q183" s="67"/>
      <c r="R183" s="67"/>
      <c r="S183" s="67">
        <f t="shared" si="11"/>
        <v>0</v>
      </c>
      <c r="T183" s="81"/>
      <c r="U183" s="67"/>
      <c r="V183" s="82"/>
      <c r="W183" s="69"/>
      <c r="X183" s="81"/>
      <c r="Y183" s="67"/>
      <c r="Z183" s="82"/>
      <c r="AA183" s="69">
        <f t="shared" si="12"/>
        <v>0</v>
      </c>
    </row>
    <row r="184" spans="2:27">
      <c r="B184" s="138"/>
      <c r="C184" s="141"/>
      <c r="D184" s="132"/>
      <c r="E184" s="135"/>
      <c r="F184" s="20" t="s">
        <v>113</v>
      </c>
      <c r="G184" s="21" t="s">
        <v>114</v>
      </c>
      <c r="H184" s="67">
        <v>2634</v>
      </c>
      <c r="I184" s="67">
        <v>11312</v>
      </c>
      <c r="J184" s="82">
        <f>H184/H11</f>
        <v>9.9265121537591858E-2</v>
      </c>
      <c r="K184" s="67">
        <f t="shared" si="13"/>
        <v>29795808</v>
      </c>
      <c r="L184" s="81">
        <v>1486</v>
      </c>
      <c r="M184" s="67">
        <v>9296</v>
      </c>
      <c r="N184" s="67">
        <f>L184/L11</f>
        <v>7.115154417045727E-2</v>
      </c>
      <c r="O184" s="67">
        <f t="shared" si="10"/>
        <v>13813856</v>
      </c>
      <c r="P184" s="81">
        <v>455</v>
      </c>
      <c r="Q184" s="67">
        <v>7577</v>
      </c>
      <c r="R184" s="67">
        <f>P184/P11</f>
        <v>1.6966849386583136E-2</v>
      </c>
      <c r="S184" s="67">
        <f t="shared" si="11"/>
        <v>3447535</v>
      </c>
      <c r="T184" s="67">
        <v>38</v>
      </c>
      <c r="U184" s="67">
        <v>7632</v>
      </c>
      <c r="V184" s="82">
        <f>T184/T11</f>
        <v>6.6179031696273075E-3</v>
      </c>
      <c r="W184" s="67">
        <f>T184*U184</f>
        <v>290016</v>
      </c>
      <c r="X184" s="81">
        <v>316</v>
      </c>
      <c r="Y184" s="67">
        <v>8750</v>
      </c>
      <c r="Z184" s="82">
        <f>X184/X11</f>
        <v>8.6244541484716164E-2</v>
      </c>
      <c r="AA184" s="69">
        <f t="shared" si="12"/>
        <v>2765000</v>
      </c>
    </row>
    <row r="185" spans="2:27">
      <c r="B185" s="138"/>
      <c r="C185" s="141"/>
      <c r="D185" s="132"/>
      <c r="E185" s="135"/>
      <c r="F185" s="20" t="s">
        <v>181</v>
      </c>
      <c r="G185" s="21" t="s">
        <v>182</v>
      </c>
      <c r="H185" s="67">
        <v>2936</v>
      </c>
      <c r="I185" s="67">
        <v>11312</v>
      </c>
      <c r="J185" s="82">
        <f>H185/H11</f>
        <v>0.11064631618616921</v>
      </c>
      <c r="K185" s="67">
        <f t="shared" si="13"/>
        <v>33212032</v>
      </c>
      <c r="L185" s="81">
        <v>2531</v>
      </c>
      <c r="M185" s="67">
        <v>9296</v>
      </c>
      <c r="N185" s="67">
        <f>L185/L11</f>
        <v>0.12118745511132392</v>
      </c>
      <c r="O185" s="67">
        <f t="shared" si="10"/>
        <v>23528176</v>
      </c>
      <c r="P185" s="81">
        <v>774</v>
      </c>
      <c r="Q185" s="67">
        <v>7577</v>
      </c>
      <c r="R185" s="67">
        <f>P185/P11</f>
        <v>2.886228884662714E-2</v>
      </c>
      <c r="S185" s="67">
        <f t="shared" si="11"/>
        <v>5864598</v>
      </c>
      <c r="T185" s="81"/>
      <c r="U185" s="67"/>
      <c r="V185" s="82"/>
      <c r="W185" s="67"/>
      <c r="X185" s="81">
        <v>14</v>
      </c>
      <c r="Y185" s="67">
        <v>8750</v>
      </c>
      <c r="Z185" s="82">
        <f>X185/X11</f>
        <v>3.8209606986899561E-3</v>
      </c>
      <c r="AA185" s="69">
        <f t="shared" si="12"/>
        <v>122500</v>
      </c>
    </row>
    <row r="186" spans="2:27">
      <c r="B186" s="138"/>
      <c r="C186" s="141"/>
      <c r="D186" s="132"/>
      <c r="E186" s="135"/>
      <c r="F186" s="20" t="s">
        <v>183</v>
      </c>
      <c r="G186" s="21" t="s">
        <v>184</v>
      </c>
      <c r="H186" s="81"/>
      <c r="I186" s="67"/>
      <c r="J186" s="82"/>
      <c r="K186" s="67"/>
      <c r="L186" s="81"/>
      <c r="M186" s="67"/>
      <c r="N186" s="67"/>
      <c r="O186" s="67">
        <f t="shared" si="10"/>
        <v>0</v>
      </c>
      <c r="P186" s="81"/>
      <c r="Q186" s="67"/>
      <c r="R186" s="67"/>
      <c r="S186" s="67">
        <f t="shared" si="11"/>
        <v>0</v>
      </c>
      <c r="T186" s="81"/>
      <c r="U186" s="67"/>
      <c r="V186" s="82"/>
      <c r="W186" s="69"/>
      <c r="X186" s="81"/>
      <c r="Y186" s="67"/>
      <c r="Z186" s="82"/>
      <c r="AA186" s="69">
        <f t="shared" si="12"/>
        <v>0</v>
      </c>
    </row>
    <row r="187" spans="2:27" ht="13.8" thickBot="1">
      <c r="B187" s="138"/>
      <c r="C187" s="141"/>
      <c r="D187" s="133"/>
      <c r="E187" s="136"/>
      <c r="F187" s="83" t="s">
        <v>380</v>
      </c>
      <c r="G187" s="84" t="s">
        <v>381</v>
      </c>
      <c r="H187" s="81"/>
      <c r="I187" s="67"/>
      <c r="J187" s="82"/>
      <c r="K187" s="67"/>
      <c r="L187" s="81"/>
      <c r="M187" s="67"/>
      <c r="N187" s="67"/>
      <c r="O187" s="67">
        <f t="shared" si="10"/>
        <v>0</v>
      </c>
      <c r="P187" s="81"/>
      <c r="Q187" s="67"/>
      <c r="R187" s="67"/>
      <c r="S187" s="67">
        <f t="shared" si="11"/>
        <v>0</v>
      </c>
      <c r="T187" s="81"/>
      <c r="U187" s="67"/>
      <c r="V187" s="82"/>
      <c r="W187" s="69"/>
      <c r="X187" s="81"/>
      <c r="Y187" s="67"/>
      <c r="Z187" s="82"/>
      <c r="AA187" s="69">
        <f t="shared" si="12"/>
        <v>0</v>
      </c>
    </row>
    <row r="188" spans="2:27" ht="27" thickBot="1">
      <c r="B188" s="138"/>
      <c r="C188" s="141"/>
      <c r="D188" s="87" t="s">
        <v>426</v>
      </c>
      <c r="E188" s="88" t="s">
        <v>34</v>
      </c>
      <c r="F188" s="89">
        <v>715</v>
      </c>
      <c r="G188" s="93" t="s">
        <v>34</v>
      </c>
      <c r="H188" s="81"/>
      <c r="I188" s="67"/>
      <c r="J188" s="82"/>
      <c r="K188" s="67"/>
      <c r="L188" s="81"/>
      <c r="M188" s="67"/>
      <c r="N188" s="67"/>
      <c r="O188" s="67">
        <f t="shared" si="10"/>
        <v>0</v>
      </c>
      <c r="P188" s="81"/>
      <c r="Q188" s="67"/>
      <c r="R188" s="67"/>
      <c r="S188" s="67">
        <f t="shared" si="11"/>
        <v>0</v>
      </c>
      <c r="T188" s="81"/>
      <c r="U188" s="67"/>
      <c r="V188" s="82"/>
      <c r="W188" s="69"/>
      <c r="X188" s="81"/>
      <c r="Y188" s="67"/>
      <c r="Z188" s="82"/>
      <c r="AA188" s="69">
        <f t="shared" si="12"/>
        <v>0</v>
      </c>
    </row>
    <row r="189" spans="2:27" ht="13.8" thickBot="1">
      <c r="B189" s="138"/>
      <c r="C189" s="141"/>
      <c r="D189" s="87" t="s">
        <v>427</v>
      </c>
      <c r="E189" s="88" t="s">
        <v>35</v>
      </c>
      <c r="F189" s="89" t="s">
        <v>382</v>
      </c>
      <c r="G189" s="94" t="s">
        <v>383</v>
      </c>
      <c r="H189" s="81"/>
      <c r="I189" s="67"/>
      <c r="J189" s="82"/>
      <c r="K189" s="67"/>
      <c r="L189" s="81"/>
      <c r="M189" s="67"/>
      <c r="N189" s="67"/>
      <c r="O189" s="67">
        <f t="shared" si="10"/>
        <v>0</v>
      </c>
      <c r="P189" s="81"/>
      <c r="Q189" s="67"/>
      <c r="R189" s="67"/>
      <c r="S189" s="67">
        <f t="shared" si="11"/>
        <v>0</v>
      </c>
      <c r="T189" s="81"/>
      <c r="U189" s="67"/>
      <c r="V189" s="82"/>
      <c r="W189" s="69"/>
      <c r="X189" s="81"/>
      <c r="Y189" s="67"/>
      <c r="Z189" s="82"/>
      <c r="AA189" s="69">
        <f t="shared" si="12"/>
        <v>0</v>
      </c>
    </row>
    <row r="190" spans="2:27">
      <c r="B190" s="138"/>
      <c r="C190" s="141"/>
      <c r="D190" s="131" t="s">
        <v>428</v>
      </c>
      <c r="E190" s="134" t="s">
        <v>36</v>
      </c>
      <c r="F190" s="27" t="s">
        <v>384</v>
      </c>
      <c r="G190" s="28" t="s">
        <v>385</v>
      </c>
      <c r="H190" s="81"/>
      <c r="I190" s="67"/>
      <c r="J190" s="82"/>
      <c r="K190" s="67"/>
      <c r="L190" s="81"/>
      <c r="M190" s="67"/>
      <c r="N190" s="67"/>
      <c r="O190" s="67">
        <f t="shared" si="10"/>
        <v>0</v>
      </c>
      <c r="P190" s="81"/>
      <c r="Q190" s="67"/>
      <c r="R190" s="67"/>
      <c r="S190" s="67">
        <f t="shared" si="11"/>
        <v>0</v>
      </c>
      <c r="T190" s="81"/>
      <c r="U190" s="67"/>
      <c r="V190" s="82"/>
      <c r="W190" s="69"/>
      <c r="X190" s="81"/>
      <c r="Y190" s="67"/>
      <c r="Z190" s="82"/>
      <c r="AA190" s="69">
        <f t="shared" si="12"/>
        <v>0</v>
      </c>
    </row>
    <row r="191" spans="2:27" ht="13.8" thickBot="1">
      <c r="B191" s="138"/>
      <c r="C191" s="141"/>
      <c r="D191" s="133"/>
      <c r="E191" s="136"/>
      <c r="F191" s="83" t="s">
        <v>386</v>
      </c>
      <c r="G191" s="84" t="s">
        <v>387</v>
      </c>
      <c r="H191" s="81"/>
      <c r="I191" s="67"/>
      <c r="J191" s="82"/>
      <c r="K191" s="67"/>
      <c r="L191" s="81"/>
      <c r="M191" s="67"/>
      <c r="N191" s="67"/>
      <c r="O191" s="67">
        <f t="shared" si="10"/>
        <v>0</v>
      </c>
      <c r="P191" s="81"/>
      <c r="Q191" s="67"/>
      <c r="R191" s="67"/>
      <c r="S191" s="67">
        <f t="shared" si="11"/>
        <v>0</v>
      </c>
      <c r="T191" s="81"/>
      <c r="U191" s="67"/>
      <c r="V191" s="82"/>
      <c r="W191" s="69"/>
      <c r="X191" s="81"/>
      <c r="Y191" s="67"/>
      <c r="Z191" s="82"/>
      <c r="AA191" s="69">
        <f t="shared" si="12"/>
        <v>0</v>
      </c>
    </row>
    <row r="192" spans="2:27" ht="13.8" thickBot="1">
      <c r="B192" s="138"/>
      <c r="C192" s="141"/>
      <c r="D192" s="87" t="s">
        <v>429</v>
      </c>
      <c r="E192" s="88" t="s">
        <v>38</v>
      </c>
      <c r="F192" s="89" t="s">
        <v>388</v>
      </c>
      <c r="G192" s="94" t="s">
        <v>152</v>
      </c>
      <c r="H192" s="81"/>
      <c r="I192" s="67"/>
      <c r="J192" s="82"/>
      <c r="K192" s="67"/>
      <c r="L192" s="81"/>
      <c r="M192" s="67"/>
      <c r="N192" s="67"/>
      <c r="O192" s="67">
        <f t="shared" si="10"/>
        <v>0</v>
      </c>
      <c r="P192" s="81"/>
      <c r="Q192" s="67"/>
      <c r="R192" s="67"/>
      <c r="S192" s="67">
        <f t="shared" si="11"/>
        <v>0</v>
      </c>
      <c r="T192" s="81"/>
      <c r="U192" s="67"/>
      <c r="V192" s="82"/>
      <c r="W192" s="69"/>
      <c r="X192" s="81"/>
      <c r="Y192" s="67"/>
      <c r="Z192" s="82"/>
      <c r="AA192" s="69">
        <f t="shared" si="12"/>
        <v>0</v>
      </c>
    </row>
    <row r="193" spans="2:28" ht="13.8" thickBot="1">
      <c r="B193" s="138"/>
      <c r="C193" s="141"/>
      <c r="D193" s="87" t="s">
        <v>430</v>
      </c>
      <c r="E193" s="88" t="s">
        <v>39</v>
      </c>
      <c r="F193" s="89" t="s">
        <v>389</v>
      </c>
      <c r="G193" s="94" t="s">
        <v>390</v>
      </c>
      <c r="H193" s="67">
        <v>493550</v>
      </c>
      <c r="I193" s="67">
        <v>950</v>
      </c>
      <c r="J193" s="82">
        <f>H193/H11</f>
        <v>18.599962313925005</v>
      </c>
      <c r="K193" s="67">
        <f t="shared" si="13"/>
        <v>468872500</v>
      </c>
      <c r="L193" s="81">
        <v>486286</v>
      </c>
      <c r="M193" s="67">
        <v>530</v>
      </c>
      <c r="N193" s="67">
        <f>L193/L11</f>
        <v>23.283983720373474</v>
      </c>
      <c r="O193" s="67">
        <f t="shared" si="10"/>
        <v>257731580</v>
      </c>
      <c r="P193" s="81">
        <v>486545</v>
      </c>
      <c r="Q193" s="67">
        <v>582</v>
      </c>
      <c r="R193" s="67">
        <f>P193/P11</f>
        <v>18.143155461088117</v>
      </c>
      <c r="S193" s="67">
        <f t="shared" si="11"/>
        <v>283169190</v>
      </c>
      <c r="T193" s="81">
        <v>5710</v>
      </c>
      <c r="U193" s="67">
        <v>655</v>
      </c>
      <c r="V193" s="82">
        <f>T193/T11</f>
        <v>0.99442702890978751</v>
      </c>
      <c r="W193" s="67">
        <f>T193*U193</f>
        <v>3740050</v>
      </c>
      <c r="X193" s="81">
        <v>442307</v>
      </c>
      <c r="Y193" s="67">
        <v>461</v>
      </c>
      <c r="Z193" s="82">
        <f>X193/X11</f>
        <v>120.71697598253274</v>
      </c>
      <c r="AA193" s="69">
        <f t="shared" si="12"/>
        <v>203903527</v>
      </c>
    </row>
    <row r="194" spans="2:28" ht="27" thickBot="1">
      <c r="B194" s="139"/>
      <c r="C194" s="141"/>
      <c r="D194" s="95" t="s">
        <v>431</v>
      </c>
      <c r="E194" s="96" t="s">
        <v>40</v>
      </c>
      <c r="F194" s="97">
        <v>716</v>
      </c>
      <c r="G194" s="98" t="s">
        <v>40</v>
      </c>
      <c r="H194" s="81"/>
      <c r="I194" s="67"/>
      <c r="J194" s="82"/>
      <c r="K194" s="67"/>
      <c r="L194" s="81"/>
      <c r="M194" s="67"/>
      <c r="N194" s="67"/>
      <c r="O194" s="67">
        <f t="shared" si="10"/>
        <v>0</v>
      </c>
      <c r="P194" s="81"/>
      <c r="Q194" s="67"/>
      <c r="R194" s="67"/>
      <c r="S194" s="67">
        <f t="shared" si="11"/>
        <v>0</v>
      </c>
      <c r="T194" s="81"/>
      <c r="U194" s="67"/>
      <c r="V194" s="82"/>
      <c r="W194" s="69"/>
      <c r="X194" s="81"/>
      <c r="Y194" s="67"/>
      <c r="Z194" s="82"/>
      <c r="AA194" s="69">
        <f t="shared" si="12"/>
        <v>0</v>
      </c>
    </row>
    <row r="195" spans="2:28">
      <c r="B195" s="137">
        <v>7</v>
      </c>
      <c r="C195" s="149" t="s">
        <v>41</v>
      </c>
      <c r="D195" s="131" t="s">
        <v>432</v>
      </c>
      <c r="E195" s="134" t="s">
        <v>42</v>
      </c>
      <c r="F195" s="27">
        <v>907</v>
      </c>
      <c r="G195" s="91" t="s">
        <v>1</v>
      </c>
      <c r="H195" s="81"/>
      <c r="I195" s="67"/>
      <c r="J195" s="82"/>
      <c r="K195" s="67"/>
      <c r="L195" s="81"/>
      <c r="M195" s="67"/>
      <c r="N195" s="67"/>
      <c r="O195" s="67">
        <f t="shared" si="10"/>
        <v>0</v>
      </c>
      <c r="P195" s="81"/>
      <c r="Q195" s="67"/>
      <c r="R195" s="67"/>
      <c r="S195" s="67">
        <f t="shared" si="11"/>
        <v>0</v>
      </c>
      <c r="T195" s="81"/>
      <c r="U195" s="67"/>
      <c r="V195" s="82"/>
      <c r="W195" s="69"/>
      <c r="X195" s="81"/>
      <c r="Y195" s="67"/>
      <c r="Z195" s="82"/>
      <c r="AA195" s="69">
        <f t="shared" si="12"/>
        <v>0</v>
      </c>
    </row>
    <row r="196" spans="2:28" ht="13.8" thickBot="1">
      <c r="B196" s="138"/>
      <c r="C196" s="141"/>
      <c r="D196" s="133"/>
      <c r="E196" s="136"/>
      <c r="F196" s="83">
        <v>908</v>
      </c>
      <c r="G196" s="99" t="s">
        <v>2</v>
      </c>
      <c r="H196" s="81"/>
      <c r="I196" s="67"/>
      <c r="J196" s="82"/>
      <c r="K196" s="67"/>
      <c r="L196" s="81"/>
      <c r="M196" s="67"/>
      <c r="N196" s="67"/>
      <c r="O196" s="67">
        <f t="shared" si="10"/>
        <v>0</v>
      </c>
      <c r="P196" s="81"/>
      <c r="Q196" s="67"/>
      <c r="R196" s="67"/>
      <c r="S196" s="67">
        <f t="shared" si="11"/>
        <v>0</v>
      </c>
      <c r="T196" s="81"/>
      <c r="U196" s="67"/>
      <c r="V196" s="82"/>
      <c r="W196" s="69"/>
      <c r="X196" s="81"/>
      <c r="Y196" s="67"/>
      <c r="Z196" s="82"/>
      <c r="AA196" s="69">
        <f t="shared" si="12"/>
        <v>0</v>
      </c>
    </row>
    <row r="197" spans="2:28">
      <c r="B197" s="138"/>
      <c r="C197" s="141"/>
      <c r="D197" s="131" t="s">
        <v>433</v>
      </c>
      <c r="E197" s="135" t="s">
        <v>43</v>
      </c>
      <c r="F197" s="76" t="s">
        <v>391</v>
      </c>
      <c r="G197" s="77" t="s">
        <v>392</v>
      </c>
      <c r="H197" s="67">
        <v>225</v>
      </c>
      <c r="I197" s="67">
        <v>1477830</v>
      </c>
      <c r="J197" s="82">
        <f>H197/H11</f>
        <v>8.4793668739400786E-3</v>
      </c>
      <c r="K197" s="67">
        <f t="shared" si="13"/>
        <v>332511750</v>
      </c>
      <c r="L197" s="81">
        <v>368</v>
      </c>
      <c r="M197" s="67">
        <v>577145</v>
      </c>
      <c r="N197" s="67">
        <f>L197/L11</f>
        <v>1.7620301651903279E-2</v>
      </c>
      <c r="O197" s="67">
        <f t="shared" si="10"/>
        <v>212389360</v>
      </c>
      <c r="P197" s="81">
        <v>541</v>
      </c>
      <c r="Q197" s="67">
        <v>1610333</v>
      </c>
      <c r="R197" s="67">
        <f>P197/P11</f>
        <v>2.017377036954171E-2</v>
      </c>
      <c r="S197" s="69">
        <f>P197*Q197</f>
        <v>871190153</v>
      </c>
      <c r="T197" s="81">
        <v>5</v>
      </c>
      <c r="U197" s="67">
        <v>824699</v>
      </c>
      <c r="V197" s="82">
        <f>T197/T11</f>
        <v>8.7077673284569838E-4</v>
      </c>
      <c r="W197" s="67">
        <f>T197*U197</f>
        <v>4123495</v>
      </c>
      <c r="X197" s="81"/>
      <c r="Y197" s="67"/>
      <c r="Z197" s="82"/>
      <c r="AA197" s="69"/>
    </row>
    <row r="198" spans="2:28" ht="13.8" thickBot="1">
      <c r="B198" s="139"/>
      <c r="C198" s="150"/>
      <c r="D198" s="133"/>
      <c r="E198" s="136"/>
      <c r="F198" s="83" t="s">
        <v>393</v>
      </c>
      <c r="G198" s="84" t="s">
        <v>394</v>
      </c>
      <c r="H198" s="81"/>
      <c r="I198" s="82"/>
      <c r="J198" s="82"/>
      <c r="K198" s="69"/>
      <c r="L198" s="81"/>
      <c r="M198" s="67"/>
      <c r="N198" s="67"/>
      <c r="O198" s="69"/>
      <c r="P198" s="81"/>
      <c r="Q198" s="67"/>
      <c r="R198" s="67"/>
      <c r="S198" s="69"/>
      <c r="T198" s="81"/>
      <c r="U198" s="82"/>
      <c r="V198" s="82"/>
      <c r="W198" s="69"/>
      <c r="X198" s="81"/>
      <c r="Y198" s="82"/>
      <c r="Z198" s="82"/>
      <c r="AA198" s="69"/>
    </row>
    <row r="199" spans="2:28" ht="15" thickBot="1">
      <c r="G199" s="100"/>
      <c r="H199" s="101"/>
      <c r="I199" s="102"/>
      <c r="J199" s="102"/>
      <c r="K199" s="103">
        <f>SUM(K14:K198)</f>
        <v>7842505043</v>
      </c>
      <c r="L199" s="101"/>
      <c r="M199" s="102"/>
      <c r="N199" s="102"/>
      <c r="O199" s="103">
        <f>SUM(O14:O198)</f>
        <v>7347935559</v>
      </c>
      <c r="P199" s="101"/>
      <c r="Q199" s="102"/>
      <c r="R199" s="102"/>
      <c r="S199" s="103">
        <f>SUM(S14:S198)</f>
        <v>8068512022</v>
      </c>
      <c r="T199" s="101"/>
      <c r="U199" s="102"/>
      <c r="V199" s="102"/>
      <c r="W199" s="103">
        <f>SUM(W14:W198)</f>
        <v>174257257</v>
      </c>
      <c r="X199" s="101"/>
      <c r="Y199" s="102"/>
      <c r="Z199" s="102"/>
      <c r="AA199" s="103">
        <f>SUM(AA14:AA198)</f>
        <v>1048735611</v>
      </c>
      <c r="AB199" s="104"/>
    </row>
    <row r="200" spans="2:28" ht="15" thickBot="1">
      <c r="G200" s="100"/>
      <c r="H200" s="100"/>
      <c r="I200" s="100"/>
      <c r="J200" s="100"/>
      <c r="K200" s="100"/>
      <c r="L200" s="100"/>
      <c r="M200" s="100"/>
      <c r="N200" s="100"/>
      <c r="O200" s="100"/>
      <c r="P200" s="100"/>
      <c r="Q200" s="100"/>
      <c r="R200" s="100"/>
      <c r="S200" s="100"/>
      <c r="T200" s="100"/>
      <c r="U200" s="100"/>
      <c r="V200" s="100"/>
      <c r="W200" s="100"/>
      <c r="X200" s="100"/>
      <c r="Y200" s="100"/>
      <c r="Z200" s="100"/>
      <c r="AA200" s="100"/>
      <c r="AB200" s="104"/>
    </row>
    <row r="201" spans="2:28" ht="13.8" thickBot="1">
      <c r="C201" s="143" t="s">
        <v>395</v>
      </c>
      <c r="D201" s="144"/>
      <c r="E201" s="144"/>
      <c r="F201" s="144"/>
      <c r="G201" s="144"/>
      <c r="H201" s="145"/>
      <c r="K201" s="41">
        <f>+I11-K199</f>
        <v>1248100731</v>
      </c>
      <c r="O201" s="41">
        <f>+M11-O199</f>
        <v>658533424</v>
      </c>
      <c r="S201" s="41">
        <f>+Q11-S199</f>
        <v>330230869</v>
      </c>
      <c r="W201" s="41">
        <f>+U11-W199</f>
        <v>935872887</v>
      </c>
      <c r="AA201" s="41">
        <f>+Y11-AA199</f>
        <v>-186830099</v>
      </c>
    </row>
  </sheetData>
  <mergeCells count="73">
    <mergeCell ref="H12:AA12"/>
    <mergeCell ref="H7:K7"/>
    <mergeCell ref="L7:O7"/>
    <mergeCell ref="P7:S7"/>
    <mergeCell ref="T7:W7"/>
    <mergeCell ref="X7:AA7"/>
    <mergeCell ref="X8:AA8"/>
    <mergeCell ref="C8:G11"/>
    <mergeCell ref="H8:K8"/>
    <mergeCell ref="L8:O8"/>
    <mergeCell ref="P8:S8"/>
    <mergeCell ref="T8:W8"/>
    <mergeCell ref="C12:G12"/>
    <mergeCell ref="B22:B110"/>
    <mergeCell ref="C22:C110"/>
    <mergeCell ref="D22:D25"/>
    <mergeCell ref="E22:E25"/>
    <mergeCell ref="D27:D30"/>
    <mergeCell ref="E27:E30"/>
    <mergeCell ref="D32:D110"/>
    <mergeCell ref="E32:E110"/>
    <mergeCell ref="B14:B21"/>
    <mergeCell ref="C14:C21"/>
    <mergeCell ref="D14:D18"/>
    <mergeCell ref="E14:E18"/>
    <mergeCell ref="D19:D21"/>
    <mergeCell ref="E19:E21"/>
    <mergeCell ref="B111:B127"/>
    <mergeCell ref="C111:C127"/>
    <mergeCell ref="D111:D113"/>
    <mergeCell ref="E111:E113"/>
    <mergeCell ref="D114:D115"/>
    <mergeCell ref="E114:E115"/>
    <mergeCell ref="D116:D117"/>
    <mergeCell ref="E116:E117"/>
    <mergeCell ref="D118:D119"/>
    <mergeCell ref="E118:E119"/>
    <mergeCell ref="D120:D121"/>
    <mergeCell ref="E120:E121"/>
    <mergeCell ref="D122:D125"/>
    <mergeCell ref="E122:E125"/>
    <mergeCell ref="D126:D127"/>
    <mergeCell ref="E126:E127"/>
    <mergeCell ref="C201:H201"/>
    <mergeCell ref="C5:L5"/>
    <mergeCell ref="D190:D191"/>
    <mergeCell ref="E190:E191"/>
    <mergeCell ref="B195:B198"/>
    <mergeCell ref="C195:C198"/>
    <mergeCell ref="D195:D196"/>
    <mergeCell ref="E195:E196"/>
    <mergeCell ref="D197:D198"/>
    <mergeCell ref="E197:E198"/>
    <mergeCell ref="D170:D173"/>
    <mergeCell ref="E170:E173"/>
    <mergeCell ref="D174:D179"/>
    <mergeCell ref="E174:E179"/>
    <mergeCell ref="B180:B194"/>
    <mergeCell ref="C180:C194"/>
    <mergeCell ref="D180:D182"/>
    <mergeCell ref="E180:E182"/>
    <mergeCell ref="D183:D187"/>
    <mergeCell ref="E183:E187"/>
    <mergeCell ref="B128:B164"/>
    <mergeCell ref="C128:C164"/>
    <mergeCell ref="D129:D164"/>
    <mergeCell ref="E129:E164"/>
    <mergeCell ref="B165:B179"/>
    <mergeCell ref="C165:C179"/>
    <mergeCell ref="D165:D166"/>
    <mergeCell ref="E165:E166"/>
    <mergeCell ref="D167:D169"/>
    <mergeCell ref="E167:E169"/>
  </mergeCells>
  <pageMargins left="0.7" right="0.7" top="0.75" bottom="0.75" header="0.3" footer="0.3"/>
  <pageSetup orientation="portrait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B1:P201"/>
  <sheetViews>
    <sheetView topLeftCell="A10" workbookViewId="0">
      <selection activeCell="E31" sqref="E31"/>
    </sheetView>
  </sheetViews>
  <sheetFormatPr baseColWidth="10" defaultColWidth="11.44140625" defaultRowHeight="13.2"/>
  <cols>
    <col min="1" max="1" width="4.6640625" style="41" customWidth="1"/>
    <col min="2" max="2" width="4.6640625" style="105" customWidth="1"/>
    <col min="3" max="3" width="35.5546875" style="105" customWidth="1"/>
    <col min="4" max="4" width="4.6640625" style="105" customWidth="1"/>
    <col min="5" max="5" width="28.6640625" style="41" customWidth="1"/>
    <col min="6" max="6" width="4.88671875" style="41" customWidth="1"/>
    <col min="7" max="7" width="45" style="41" customWidth="1"/>
    <col min="8" max="15" width="15.6640625" style="41" customWidth="1"/>
    <col min="16" max="16" width="15.5546875" style="107" hidden="1" customWidth="1"/>
    <col min="17" max="24" width="15.5546875" style="41" customWidth="1"/>
    <col min="25" max="25" width="4.109375" style="41" customWidth="1"/>
    <col min="26" max="34" width="15.5546875" style="41" customWidth="1"/>
    <col min="35" max="35" width="4.109375" style="41" customWidth="1"/>
    <col min="36" max="44" width="15.5546875" style="41" customWidth="1"/>
    <col min="45" max="45" width="4.109375" style="41" customWidth="1"/>
    <col min="46" max="54" width="15.5546875" style="41" customWidth="1"/>
    <col min="55" max="55" width="4.109375" style="41" customWidth="1"/>
    <col min="56" max="64" width="15.5546875" style="41" customWidth="1"/>
    <col min="65" max="65" width="4.109375" style="41" customWidth="1"/>
    <col min="66" max="74" width="15.5546875" style="41" customWidth="1"/>
    <col min="75" max="16384" width="11.44140625" style="41"/>
  </cols>
  <sheetData>
    <row r="1" spans="2:16" ht="14.4">
      <c r="C1" s="106"/>
      <c r="D1" s="106"/>
      <c r="E1" s="42"/>
      <c r="F1" s="42"/>
    </row>
    <row r="3" spans="2:16" ht="18">
      <c r="G3" s="47" t="s">
        <v>458</v>
      </c>
    </row>
    <row r="5" spans="2:16" ht="18">
      <c r="C5" s="108"/>
      <c r="D5" s="108"/>
      <c r="E5" s="44"/>
      <c r="F5" s="44"/>
      <c r="G5" s="44"/>
      <c r="H5" s="48"/>
      <c r="I5" s="48"/>
      <c r="J5" s="48"/>
      <c r="K5" s="48"/>
      <c r="L5" s="48"/>
      <c r="M5" s="48"/>
      <c r="N5" s="48"/>
      <c r="O5" s="48"/>
    </row>
    <row r="6" spans="2:16" ht="15" thickBot="1">
      <c r="C6" s="108"/>
      <c r="D6" s="108"/>
      <c r="E6" s="44"/>
      <c r="F6" s="44"/>
      <c r="G6" s="44"/>
    </row>
    <row r="7" spans="2:16" ht="13.8" thickBot="1">
      <c r="H7" s="173" t="s">
        <v>56</v>
      </c>
      <c r="I7" s="174"/>
      <c r="J7" s="174"/>
      <c r="K7" s="175"/>
      <c r="L7" s="173" t="s">
        <v>55</v>
      </c>
      <c r="M7" s="174"/>
      <c r="N7" s="174"/>
      <c r="O7" s="175"/>
    </row>
    <row r="8" spans="2:16" ht="13.8" thickBot="1">
      <c r="C8" s="162" t="s">
        <v>400</v>
      </c>
      <c r="D8" s="181"/>
      <c r="E8" s="163"/>
      <c r="F8" s="182"/>
      <c r="G8" s="183"/>
      <c r="H8" s="196" t="s">
        <v>456</v>
      </c>
      <c r="I8" s="197"/>
      <c r="J8" s="197"/>
      <c r="K8" s="198"/>
      <c r="L8" s="196" t="s">
        <v>459</v>
      </c>
      <c r="M8" s="197"/>
      <c r="N8" s="197"/>
      <c r="O8" s="198"/>
    </row>
    <row r="9" spans="2:16" ht="13.5" customHeight="1" thickBot="1">
      <c r="C9" s="164"/>
      <c r="D9" s="184"/>
      <c r="E9" s="185"/>
      <c r="F9" s="186"/>
      <c r="G9" s="187"/>
    </row>
    <row r="10" spans="2:16" ht="27" thickBot="1">
      <c r="C10" s="164"/>
      <c r="D10" s="184"/>
      <c r="E10" s="185"/>
      <c r="F10" s="186"/>
      <c r="G10" s="186"/>
      <c r="H10" s="109" t="s">
        <v>65</v>
      </c>
      <c r="I10" s="109" t="s">
        <v>60</v>
      </c>
      <c r="J10" s="109" t="s">
        <v>61</v>
      </c>
      <c r="K10" s="109" t="s">
        <v>52</v>
      </c>
      <c r="L10" s="110" t="s">
        <v>65</v>
      </c>
      <c r="M10" s="111" t="s">
        <v>60</v>
      </c>
      <c r="N10" s="111" t="s">
        <v>61</v>
      </c>
      <c r="O10" s="112" t="s">
        <v>52</v>
      </c>
      <c r="P10" s="107" t="s">
        <v>403</v>
      </c>
    </row>
    <row r="11" spans="2:16" ht="13.8" thickBot="1">
      <c r="C11" s="188"/>
      <c r="D11" s="189"/>
      <c r="E11" s="190"/>
      <c r="F11" s="191"/>
      <c r="G11" s="192"/>
      <c r="H11" s="113">
        <v>13546</v>
      </c>
      <c r="I11" s="114">
        <v>6446839429</v>
      </c>
      <c r="J11" s="114">
        <v>3398063318</v>
      </c>
      <c r="K11" s="115">
        <v>210</v>
      </c>
      <c r="L11" s="53">
        <v>7103</v>
      </c>
      <c r="M11" s="116">
        <v>4791315245</v>
      </c>
      <c r="N11" s="116">
        <v>3419971515</v>
      </c>
      <c r="O11" s="117">
        <v>150</v>
      </c>
      <c r="P11" s="118">
        <v>0</v>
      </c>
    </row>
    <row r="12" spans="2:16" ht="14.25" customHeight="1" thickBot="1">
      <c r="C12" s="176" t="s">
        <v>401</v>
      </c>
      <c r="D12" s="177"/>
      <c r="E12" s="178"/>
      <c r="F12" s="179"/>
      <c r="G12" s="180"/>
      <c r="H12" s="193"/>
      <c r="I12" s="193"/>
      <c r="J12" s="193"/>
      <c r="K12" s="193"/>
      <c r="L12" s="194"/>
      <c r="M12" s="193"/>
      <c r="N12" s="193"/>
      <c r="O12" s="195"/>
    </row>
    <row r="13" spans="2:16" ht="27" thickBot="1">
      <c r="C13" s="119" t="s">
        <v>50</v>
      </c>
      <c r="D13" s="119"/>
      <c r="E13" s="120" t="s">
        <v>8</v>
      </c>
      <c r="F13" s="121" t="s">
        <v>403</v>
      </c>
      <c r="G13" s="122" t="s">
        <v>0</v>
      </c>
      <c r="H13" s="123" t="s">
        <v>66</v>
      </c>
      <c r="I13" s="111" t="s">
        <v>62</v>
      </c>
      <c r="J13" s="111" t="s">
        <v>63</v>
      </c>
      <c r="K13" s="112" t="s">
        <v>64</v>
      </c>
      <c r="L13" s="123" t="s">
        <v>66</v>
      </c>
      <c r="M13" s="111" t="s">
        <v>62</v>
      </c>
      <c r="N13" s="111" t="s">
        <v>63</v>
      </c>
      <c r="O13" s="112" t="s">
        <v>64</v>
      </c>
    </row>
    <row r="14" spans="2:16">
      <c r="B14" s="199">
        <v>2</v>
      </c>
      <c r="C14" s="202" t="s">
        <v>7</v>
      </c>
      <c r="D14" s="202" t="s">
        <v>404</v>
      </c>
      <c r="E14" s="134" t="s">
        <v>9</v>
      </c>
      <c r="F14" s="76" t="s">
        <v>67</v>
      </c>
      <c r="G14" s="77" t="s">
        <v>68</v>
      </c>
      <c r="H14" s="124"/>
      <c r="I14" s="68"/>
      <c r="J14" s="68"/>
      <c r="K14" s="125"/>
      <c r="L14" s="124"/>
      <c r="M14" s="68"/>
      <c r="N14" s="68"/>
      <c r="O14" s="125"/>
    </row>
    <row r="15" spans="2:16">
      <c r="B15" s="200"/>
      <c r="C15" s="203"/>
      <c r="D15" s="203"/>
      <c r="E15" s="135"/>
      <c r="F15" s="20" t="s">
        <v>69</v>
      </c>
      <c r="G15" s="21" t="s">
        <v>70</v>
      </c>
      <c r="H15" s="81">
        <v>106</v>
      </c>
      <c r="I15" s="67">
        <v>44405</v>
      </c>
      <c r="J15" s="82">
        <f>H15/H11</f>
        <v>7.8251882474531225E-3</v>
      </c>
      <c r="K15" s="69">
        <f>H15*I15</f>
        <v>4706930</v>
      </c>
      <c r="L15" s="81">
        <v>36</v>
      </c>
      <c r="M15" s="67">
        <v>45053</v>
      </c>
      <c r="N15" s="82">
        <f>L15/L11</f>
        <v>5.0682810080247779E-3</v>
      </c>
      <c r="O15" s="69">
        <f>L15*M15</f>
        <v>1621908</v>
      </c>
    </row>
    <row r="16" spans="2:16">
      <c r="B16" s="200"/>
      <c r="C16" s="203"/>
      <c r="D16" s="203"/>
      <c r="E16" s="135"/>
      <c r="F16" s="20" t="s">
        <v>71</v>
      </c>
      <c r="G16" s="21" t="s">
        <v>72</v>
      </c>
      <c r="H16" s="81"/>
      <c r="I16" s="67"/>
      <c r="J16" s="82"/>
      <c r="K16" s="69">
        <f t="shared" ref="K16:K79" si="0">H16*I16</f>
        <v>0</v>
      </c>
      <c r="L16" s="81"/>
      <c r="M16" s="67"/>
      <c r="N16" s="82"/>
      <c r="O16" s="69">
        <f t="shared" ref="O16:O79" si="1">L16*M16</f>
        <v>0</v>
      </c>
    </row>
    <row r="17" spans="2:15">
      <c r="B17" s="200"/>
      <c r="C17" s="203"/>
      <c r="D17" s="203"/>
      <c r="E17" s="135"/>
      <c r="F17" s="20" t="s">
        <v>73</v>
      </c>
      <c r="G17" s="21" t="s">
        <v>74</v>
      </c>
      <c r="H17" s="81"/>
      <c r="I17" s="67"/>
      <c r="J17" s="82"/>
      <c r="K17" s="69">
        <f t="shared" si="0"/>
        <v>0</v>
      </c>
      <c r="L17" s="81"/>
      <c r="M17" s="67"/>
      <c r="N17" s="82"/>
      <c r="O17" s="69">
        <f t="shared" si="1"/>
        <v>0</v>
      </c>
    </row>
    <row r="18" spans="2:15" ht="13.8" thickBot="1">
      <c r="B18" s="200"/>
      <c r="C18" s="203"/>
      <c r="D18" s="204"/>
      <c r="E18" s="205"/>
      <c r="F18" s="83" t="s">
        <v>75</v>
      </c>
      <c r="G18" s="84" t="s">
        <v>76</v>
      </c>
      <c r="H18" s="81"/>
      <c r="I18" s="67"/>
      <c r="J18" s="82"/>
      <c r="K18" s="69">
        <f t="shared" si="0"/>
        <v>0</v>
      </c>
      <c r="L18" s="81"/>
      <c r="M18" s="67"/>
      <c r="N18" s="82"/>
      <c r="O18" s="69">
        <f t="shared" si="1"/>
        <v>0</v>
      </c>
    </row>
    <row r="19" spans="2:15">
      <c r="B19" s="200"/>
      <c r="C19" s="203"/>
      <c r="D19" s="202" t="s">
        <v>405</v>
      </c>
      <c r="E19" s="206" t="s">
        <v>10</v>
      </c>
      <c r="F19" s="76">
        <v>999</v>
      </c>
      <c r="G19" s="77" t="s">
        <v>44</v>
      </c>
      <c r="H19" s="81">
        <v>169</v>
      </c>
      <c r="I19" s="67">
        <v>337893</v>
      </c>
      <c r="J19" s="82">
        <f>H19/H11</f>
        <v>1.2476007677543186E-2</v>
      </c>
      <c r="K19" s="69">
        <f t="shared" si="0"/>
        <v>57103917</v>
      </c>
      <c r="L19" s="81">
        <v>19</v>
      </c>
      <c r="M19" s="67">
        <v>424823</v>
      </c>
      <c r="N19" s="82">
        <f>L19/L11</f>
        <v>2.6749260875686331E-3</v>
      </c>
      <c r="O19" s="69">
        <f t="shared" si="1"/>
        <v>8071637</v>
      </c>
    </row>
    <row r="20" spans="2:15">
      <c r="B20" s="200"/>
      <c r="C20" s="203"/>
      <c r="D20" s="203"/>
      <c r="E20" s="135"/>
      <c r="F20" s="20" t="s">
        <v>77</v>
      </c>
      <c r="G20" s="21" t="s">
        <v>78</v>
      </c>
      <c r="H20" s="81"/>
      <c r="I20" s="67"/>
      <c r="J20" s="82"/>
      <c r="K20" s="69">
        <f t="shared" si="0"/>
        <v>0</v>
      </c>
      <c r="L20" s="81"/>
      <c r="M20" s="67"/>
      <c r="N20" s="82"/>
      <c r="O20" s="69">
        <f t="shared" si="1"/>
        <v>0</v>
      </c>
    </row>
    <row r="21" spans="2:15" ht="13.8" thickBot="1">
      <c r="B21" s="201"/>
      <c r="C21" s="204"/>
      <c r="D21" s="204"/>
      <c r="E21" s="136"/>
      <c r="F21" s="83" t="s">
        <v>79</v>
      </c>
      <c r="G21" s="84" t="s">
        <v>80</v>
      </c>
      <c r="H21" s="81"/>
      <c r="I21" s="67"/>
      <c r="J21" s="82"/>
      <c r="K21" s="69">
        <f t="shared" si="0"/>
        <v>0</v>
      </c>
      <c r="L21" s="81"/>
      <c r="M21" s="67"/>
      <c r="N21" s="82"/>
      <c r="O21" s="69">
        <f t="shared" si="1"/>
        <v>0</v>
      </c>
    </row>
    <row r="22" spans="2:15" ht="13.5" customHeight="1">
      <c r="B22" s="199">
        <v>1</v>
      </c>
      <c r="C22" s="203" t="s">
        <v>11</v>
      </c>
      <c r="D22" s="202" t="s">
        <v>406</v>
      </c>
      <c r="E22" s="134" t="s">
        <v>15</v>
      </c>
      <c r="F22" s="27" t="s">
        <v>81</v>
      </c>
      <c r="G22" s="28" t="s">
        <v>82</v>
      </c>
      <c r="H22" s="81"/>
      <c r="I22" s="67"/>
      <c r="J22" s="82"/>
      <c r="K22" s="69">
        <f t="shared" si="0"/>
        <v>0</v>
      </c>
      <c r="L22" s="81"/>
      <c r="M22" s="67"/>
      <c r="N22" s="82"/>
      <c r="O22" s="69">
        <f t="shared" si="1"/>
        <v>0</v>
      </c>
    </row>
    <row r="23" spans="2:15">
      <c r="B23" s="200"/>
      <c r="C23" s="203"/>
      <c r="D23" s="203"/>
      <c r="E23" s="135"/>
      <c r="F23" s="20" t="s">
        <v>83</v>
      </c>
      <c r="G23" s="21" t="s">
        <v>84</v>
      </c>
      <c r="H23" s="81"/>
      <c r="I23" s="67"/>
      <c r="J23" s="82"/>
      <c r="K23" s="69"/>
      <c r="L23" s="81"/>
      <c r="M23" s="67"/>
      <c r="N23" s="82"/>
      <c r="O23" s="69"/>
    </row>
    <row r="24" spans="2:15">
      <c r="B24" s="200"/>
      <c r="C24" s="203"/>
      <c r="D24" s="203"/>
      <c r="E24" s="135"/>
      <c r="F24" s="20" t="s">
        <v>85</v>
      </c>
      <c r="G24" s="21" t="s">
        <v>86</v>
      </c>
      <c r="H24" s="81"/>
      <c r="I24" s="67"/>
      <c r="J24" s="82"/>
      <c r="K24" s="69">
        <f t="shared" si="0"/>
        <v>0</v>
      </c>
      <c r="L24" s="81"/>
      <c r="M24" s="67"/>
      <c r="N24" s="82"/>
      <c r="O24" s="69">
        <f t="shared" si="1"/>
        <v>0</v>
      </c>
    </row>
    <row r="25" spans="2:15" ht="13.8" thickBot="1">
      <c r="B25" s="200"/>
      <c r="C25" s="203"/>
      <c r="D25" s="204"/>
      <c r="E25" s="136"/>
      <c r="F25" s="83" t="s">
        <v>87</v>
      </c>
      <c r="G25" s="84" t="s">
        <v>88</v>
      </c>
      <c r="H25" s="81"/>
      <c r="I25" s="67"/>
      <c r="J25" s="82"/>
      <c r="K25" s="69">
        <f t="shared" si="0"/>
        <v>0</v>
      </c>
      <c r="L25" s="81"/>
      <c r="M25" s="67"/>
      <c r="N25" s="82"/>
      <c r="O25" s="69">
        <f t="shared" si="1"/>
        <v>0</v>
      </c>
    </row>
    <row r="26" spans="2:15" ht="13.8" thickBot="1">
      <c r="B26" s="200"/>
      <c r="C26" s="203"/>
      <c r="D26" s="126" t="s">
        <v>407</v>
      </c>
      <c r="E26" s="88" t="s">
        <v>16</v>
      </c>
      <c r="F26" s="89">
        <v>906</v>
      </c>
      <c r="G26" s="90" t="s">
        <v>49</v>
      </c>
      <c r="H26" s="81"/>
      <c r="I26" s="67"/>
      <c r="J26" s="82"/>
      <c r="K26" s="69">
        <f t="shared" si="0"/>
        <v>0</v>
      </c>
      <c r="L26" s="81"/>
      <c r="M26" s="67"/>
      <c r="N26" s="82"/>
      <c r="O26" s="69">
        <f t="shared" si="1"/>
        <v>0</v>
      </c>
    </row>
    <row r="27" spans="2:15">
      <c r="B27" s="200"/>
      <c r="C27" s="203"/>
      <c r="D27" s="202" t="s">
        <v>408</v>
      </c>
      <c r="E27" s="134" t="s">
        <v>14</v>
      </c>
      <c r="F27" s="27">
        <v>334</v>
      </c>
      <c r="G27" s="91" t="s">
        <v>3</v>
      </c>
      <c r="H27" s="81"/>
      <c r="I27" s="67"/>
      <c r="J27" s="82"/>
      <c r="K27" s="69">
        <f t="shared" si="0"/>
        <v>0</v>
      </c>
      <c r="L27" s="81"/>
      <c r="M27" s="67"/>
      <c r="N27" s="82"/>
      <c r="O27" s="69">
        <f t="shared" si="1"/>
        <v>0</v>
      </c>
    </row>
    <row r="28" spans="2:15">
      <c r="B28" s="200"/>
      <c r="C28" s="203"/>
      <c r="D28" s="203"/>
      <c r="E28" s="135"/>
      <c r="F28" s="20">
        <v>909</v>
      </c>
      <c r="G28" s="127" t="s">
        <v>4</v>
      </c>
      <c r="H28" s="81"/>
      <c r="I28" s="67"/>
      <c r="J28" s="82"/>
      <c r="K28" s="69">
        <f t="shared" si="0"/>
        <v>0</v>
      </c>
      <c r="L28" s="81"/>
      <c r="M28" s="67"/>
      <c r="N28" s="82"/>
      <c r="O28" s="69">
        <f t="shared" si="1"/>
        <v>0</v>
      </c>
    </row>
    <row r="29" spans="2:15">
      <c r="B29" s="200"/>
      <c r="C29" s="203"/>
      <c r="D29" s="203"/>
      <c r="E29" s="135"/>
      <c r="F29" s="20">
        <v>910</v>
      </c>
      <c r="G29" s="127" t="s">
        <v>45</v>
      </c>
      <c r="H29" s="81"/>
      <c r="I29" s="67"/>
      <c r="J29" s="82"/>
      <c r="K29" s="69">
        <f t="shared" si="0"/>
        <v>0</v>
      </c>
      <c r="L29" s="81"/>
      <c r="M29" s="67"/>
      <c r="N29" s="82"/>
      <c r="O29" s="69">
        <f t="shared" si="1"/>
        <v>0</v>
      </c>
    </row>
    <row r="30" spans="2:15" ht="13.8" thickBot="1">
      <c r="B30" s="200"/>
      <c r="C30" s="203"/>
      <c r="D30" s="204"/>
      <c r="E30" s="136"/>
      <c r="F30" s="83">
        <v>911</v>
      </c>
      <c r="G30" s="99" t="s">
        <v>5</v>
      </c>
      <c r="H30" s="81"/>
      <c r="I30" s="67"/>
      <c r="J30" s="82"/>
      <c r="K30" s="69">
        <f t="shared" si="0"/>
        <v>0</v>
      </c>
      <c r="L30" s="81"/>
      <c r="M30" s="67"/>
      <c r="N30" s="82"/>
      <c r="O30" s="69">
        <f t="shared" si="1"/>
        <v>0</v>
      </c>
    </row>
    <row r="31" spans="2:15" ht="27" thickBot="1">
      <c r="B31" s="200"/>
      <c r="C31" s="203"/>
      <c r="D31" s="126" t="s">
        <v>409</v>
      </c>
      <c r="E31" s="88" t="s">
        <v>12</v>
      </c>
      <c r="F31" s="89">
        <v>328</v>
      </c>
      <c r="G31" s="90" t="s">
        <v>46</v>
      </c>
      <c r="H31" s="81"/>
      <c r="I31" s="67"/>
      <c r="J31" s="82"/>
      <c r="K31" s="69">
        <f t="shared" si="0"/>
        <v>0</v>
      </c>
      <c r="L31" s="81"/>
      <c r="M31" s="67"/>
      <c r="N31" s="82"/>
      <c r="O31" s="69">
        <f t="shared" si="1"/>
        <v>0</v>
      </c>
    </row>
    <row r="32" spans="2:15">
      <c r="B32" s="200"/>
      <c r="C32" s="203"/>
      <c r="D32" s="202" t="s">
        <v>410</v>
      </c>
      <c r="E32" s="134" t="s">
        <v>13</v>
      </c>
      <c r="F32" s="27" t="s">
        <v>89</v>
      </c>
      <c r="G32" s="28" t="s">
        <v>90</v>
      </c>
      <c r="H32" s="81"/>
      <c r="I32" s="67"/>
      <c r="J32" s="82"/>
      <c r="K32" s="69">
        <f t="shared" si="0"/>
        <v>0</v>
      </c>
      <c r="L32" s="81"/>
      <c r="M32" s="67"/>
      <c r="N32" s="82"/>
      <c r="O32" s="69">
        <f t="shared" si="1"/>
        <v>0</v>
      </c>
    </row>
    <row r="33" spans="2:15">
      <c r="B33" s="200"/>
      <c r="C33" s="203"/>
      <c r="D33" s="203"/>
      <c r="E33" s="135"/>
      <c r="F33" s="20" t="s">
        <v>91</v>
      </c>
      <c r="G33" s="21" t="s">
        <v>92</v>
      </c>
      <c r="H33" s="81"/>
      <c r="I33" s="67"/>
      <c r="J33" s="82"/>
      <c r="K33" s="69">
        <f t="shared" si="0"/>
        <v>0</v>
      </c>
      <c r="L33" s="81"/>
      <c r="M33" s="67"/>
      <c r="N33" s="82"/>
      <c r="O33" s="69">
        <f t="shared" si="1"/>
        <v>0</v>
      </c>
    </row>
    <row r="34" spans="2:15">
      <c r="B34" s="200"/>
      <c r="C34" s="203"/>
      <c r="D34" s="203"/>
      <c r="E34" s="135"/>
      <c r="F34" s="20" t="s">
        <v>93</v>
      </c>
      <c r="G34" s="21" t="s">
        <v>94</v>
      </c>
      <c r="H34" s="81"/>
      <c r="I34" s="67"/>
      <c r="J34" s="82"/>
      <c r="K34" s="69">
        <f t="shared" si="0"/>
        <v>0</v>
      </c>
      <c r="L34" s="81"/>
      <c r="M34" s="67"/>
      <c r="N34" s="82"/>
      <c r="O34" s="69">
        <f t="shared" si="1"/>
        <v>0</v>
      </c>
    </row>
    <row r="35" spans="2:15">
      <c r="B35" s="200"/>
      <c r="C35" s="203"/>
      <c r="D35" s="203"/>
      <c r="E35" s="135"/>
      <c r="F35" s="20" t="s">
        <v>95</v>
      </c>
      <c r="G35" s="21" t="s">
        <v>96</v>
      </c>
      <c r="H35" s="81"/>
      <c r="I35" s="67"/>
      <c r="J35" s="82"/>
      <c r="K35" s="69">
        <f t="shared" si="0"/>
        <v>0</v>
      </c>
      <c r="L35" s="81"/>
      <c r="M35" s="67"/>
      <c r="N35" s="82"/>
      <c r="O35" s="69">
        <f t="shared" si="1"/>
        <v>0</v>
      </c>
    </row>
    <row r="36" spans="2:15">
      <c r="B36" s="200"/>
      <c r="C36" s="203"/>
      <c r="D36" s="203"/>
      <c r="E36" s="135"/>
      <c r="F36" s="20" t="s">
        <v>97</v>
      </c>
      <c r="G36" s="21" t="s">
        <v>98</v>
      </c>
      <c r="H36" s="81"/>
      <c r="I36" s="67"/>
      <c r="J36" s="82"/>
      <c r="K36" s="69">
        <f t="shared" si="0"/>
        <v>0</v>
      </c>
      <c r="L36" s="81"/>
      <c r="M36" s="67"/>
      <c r="N36" s="82"/>
      <c r="O36" s="69">
        <f t="shared" si="1"/>
        <v>0</v>
      </c>
    </row>
    <row r="37" spans="2:15">
      <c r="B37" s="200"/>
      <c r="C37" s="203"/>
      <c r="D37" s="203"/>
      <c r="E37" s="135"/>
      <c r="F37" s="20" t="s">
        <v>99</v>
      </c>
      <c r="G37" s="21" t="s">
        <v>100</v>
      </c>
      <c r="H37" s="81"/>
      <c r="I37" s="67"/>
      <c r="J37" s="82"/>
      <c r="K37" s="69">
        <f t="shared" si="0"/>
        <v>0</v>
      </c>
      <c r="L37" s="81"/>
      <c r="M37" s="67"/>
      <c r="N37" s="82"/>
      <c r="O37" s="69">
        <f t="shared" si="1"/>
        <v>0</v>
      </c>
    </row>
    <row r="38" spans="2:15">
      <c r="B38" s="200"/>
      <c r="C38" s="203"/>
      <c r="D38" s="203"/>
      <c r="E38" s="135"/>
      <c r="F38" s="20" t="s">
        <v>101</v>
      </c>
      <c r="G38" s="21" t="s">
        <v>102</v>
      </c>
      <c r="H38" s="81"/>
      <c r="I38" s="67"/>
      <c r="J38" s="82"/>
      <c r="K38" s="69">
        <f t="shared" si="0"/>
        <v>0</v>
      </c>
      <c r="L38" s="81"/>
      <c r="M38" s="67"/>
      <c r="N38" s="82"/>
      <c r="O38" s="69">
        <f t="shared" si="1"/>
        <v>0</v>
      </c>
    </row>
    <row r="39" spans="2:15">
      <c r="B39" s="200"/>
      <c r="C39" s="203"/>
      <c r="D39" s="203"/>
      <c r="E39" s="135"/>
      <c r="F39" s="20" t="s">
        <v>103</v>
      </c>
      <c r="G39" s="21" t="s">
        <v>104</v>
      </c>
      <c r="H39" s="81"/>
      <c r="I39" s="67"/>
      <c r="J39" s="82"/>
      <c r="K39" s="69">
        <f t="shared" si="0"/>
        <v>0</v>
      </c>
      <c r="L39" s="81"/>
      <c r="M39" s="67"/>
      <c r="N39" s="82"/>
      <c r="O39" s="69">
        <f t="shared" si="1"/>
        <v>0</v>
      </c>
    </row>
    <row r="40" spans="2:15">
      <c r="B40" s="200"/>
      <c r="C40" s="203"/>
      <c r="D40" s="203"/>
      <c r="E40" s="135"/>
      <c r="F40" s="20" t="s">
        <v>105</v>
      </c>
      <c r="G40" s="21" t="s">
        <v>106</v>
      </c>
      <c r="H40" s="81"/>
      <c r="I40" s="67"/>
      <c r="J40" s="82"/>
      <c r="K40" s="69">
        <f t="shared" si="0"/>
        <v>0</v>
      </c>
      <c r="L40" s="81"/>
      <c r="M40" s="67"/>
      <c r="N40" s="82"/>
      <c r="O40" s="69">
        <f t="shared" si="1"/>
        <v>0</v>
      </c>
    </row>
    <row r="41" spans="2:15">
      <c r="B41" s="200"/>
      <c r="C41" s="203"/>
      <c r="D41" s="203"/>
      <c r="E41" s="135"/>
      <c r="F41" s="20" t="s">
        <v>107</v>
      </c>
      <c r="G41" s="21" t="s">
        <v>108</v>
      </c>
      <c r="H41" s="81"/>
      <c r="I41" s="67"/>
      <c r="J41" s="82"/>
      <c r="K41" s="69">
        <f t="shared" si="0"/>
        <v>0</v>
      </c>
      <c r="L41" s="81"/>
      <c r="M41" s="67"/>
      <c r="N41" s="82"/>
      <c r="O41" s="69">
        <f t="shared" si="1"/>
        <v>0</v>
      </c>
    </row>
    <row r="42" spans="2:15">
      <c r="B42" s="200"/>
      <c r="C42" s="203"/>
      <c r="D42" s="203"/>
      <c r="E42" s="135"/>
      <c r="F42" s="20" t="s">
        <v>109</v>
      </c>
      <c r="G42" s="21" t="s">
        <v>110</v>
      </c>
      <c r="H42" s="81"/>
      <c r="I42" s="67"/>
      <c r="J42" s="82"/>
      <c r="K42" s="69">
        <f t="shared" si="0"/>
        <v>0</v>
      </c>
      <c r="L42" s="81"/>
      <c r="M42" s="67"/>
      <c r="N42" s="82"/>
      <c r="O42" s="69">
        <f t="shared" si="1"/>
        <v>0</v>
      </c>
    </row>
    <row r="43" spans="2:15">
      <c r="B43" s="200"/>
      <c r="C43" s="203"/>
      <c r="D43" s="203"/>
      <c r="E43" s="135"/>
      <c r="F43" s="20" t="s">
        <v>115</v>
      </c>
      <c r="G43" s="21" t="s">
        <v>116</v>
      </c>
      <c r="H43" s="81"/>
      <c r="I43" s="67"/>
      <c r="J43" s="82"/>
      <c r="K43" s="69">
        <f t="shared" si="0"/>
        <v>0</v>
      </c>
      <c r="L43" s="81"/>
      <c r="M43" s="67"/>
      <c r="N43" s="82"/>
      <c r="O43" s="69">
        <f t="shared" si="1"/>
        <v>0</v>
      </c>
    </row>
    <row r="44" spans="2:15">
      <c r="B44" s="200"/>
      <c r="C44" s="203"/>
      <c r="D44" s="203"/>
      <c r="E44" s="135"/>
      <c r="F44" s="20" t="s">
        <v>117</v>
      </c>
      <c r="G44" s="21" t="s">
        <v>118</v>
      </c>
      <c r="H44" s="81"/>
      <c r="I44" s="67"/>
      <c r="J44" s="82"/>
      <c r="K44" s="69">
        <f t="shared" si="0"/>
        <v>0</v>
      </c>
      <c r="L44" s="81"/>
      <c r="M44" s="67"/>
      <c r="N44" s="82"/>
      <c r="O44" s="69">
        <f t="shared" si="1"/>
        <v>0</v>
      </c>
    </row>
    <row r="45" spans="2:15">
      <c r="B45" s="200"/>
      <c r="C45" s="203"/>
      <c r="D45" s="203"/>
      <c r="E45" s="135"/>
      <c r="F45" s="20" t="s">
        <v>119</v>
      </c>
      <c r="G45" s="21" t="s">
        <v>120</v>
      </c>
      <c r="H45" s="81"/>
      <c r="I45" s="67"/>
      <c r="J45" s="82"/>
      <c r="K45" s="69">
        <f t="shared" si="0"/>
        <v>0</v>
      </c>
      <c r="L45" s="81"/>
      <c r="M45" s="67"/>
      <c r="N45" s="82"/>
      <c r="O45" s="69">
        <f t="shared" si="1"/>
        <v>0</v>
      </c>
    </row>
    <row r="46" spans="2:15">
      <c r="B46" s="200"/>
      <c r="C46" s="203"/>
      <c r="D46" s="203"/>
      <c r="E46" s="135"/>
      <c r="F46" s="20" t="s">
        <v>121</v>
      </c>
      <c r="G46" s="21" t="s">
        <v>122</v>
      </c>
      <c r="H46" s="81"/>
      <c r="I46" s="67"/>
      <c r="J46" s="82"/>
      <c r="K46" s="69">
        <f t="shared" si="0"/>
        <v>0</v>
      </c>
      <c r="L46" s="81"/>
      <c r="M46" s="67"/>
      <c r="N46" s="82"/>
      <c r="O46" s="69">
        <f t="shared" si="1"/>
        <v>0</v>
      </c>
    </row>
    <row r="47" spans="2:15">
      <c r="B47" s="200"/>
      <c r="C47" s="203"/>
      <c r="D47" s="203"/>
      <c r="E47" s="135"/>
      <c r="F47" s="20" t="s">
        <v>123</v>
      </c>
      <c r="G47" s="21" t="s">
        <v>124</v>
      </c>
      <c r="H47" s="81"/>
      <c r="I47" s="67"/>
      <c r="J47" s="82"/>
      <c r="K47" s="69">
        <f t="shared" si="0"/>
        <v>0</v>
      </c>
      <c r="L47" s="81"/>
      <c r="M47" s="67"/>
      <c r="N47" s="82"/>
      <c r="O47" s="69">
        <f t="shared" si="1"/>
        <v>0</v>
      </c>
    </row>
    <row r="48" spans="2:15">
      <c r="B48" s="200"/>
      <c r="C48" s="203"/>
      <c r="D48" s="203"/>
      <c r="E48" s="135"/>
      <c r="F48" s="20" t="s">
        <v>125</v>
      </c>
      <c r="G48" s="21" t="s">
        <v>126</v>
      </c>
      <c r="H48" s="81"/>
      <c r="I48" s="67"/>
      <c r="J48" s="82"/>
      <c r="K48" s="69">
        <f t="shared" si="0"/>
        <v>0</v>
      </c>
      <c r="L48" s="81"/>
      <c r="M48" s="67"/>
      <c r="N48" s="82"/>
      <c r="O48" s="69">
        <f t="shared" si="1"/>
        <v>0</v>
      </c>
    </row>
    <row r="49" spans="2:15">
      <c r="B49" s="200"/>
      <c r="C49" s="203"/>
      <c r="D49" s="203"/>
      <c r="E49" s="135"/>
      <c r="F49" s="20" t="s">
        <v>127</v>
      </c>
      <c r="G49" s="21" t="s">
        <v>128</v>
      </c>
      <c r="H49" s="81"/>
      <c r="I49" s="67"/>
      <c r="J49" s="82"/>
      <c r="K49" s="69">
        <f t="shared" si="0"/>
        <v>0</v>
      </c>
      <c r="L49" s="81"/>
      <c r="M49" s="67"/>
      <c r="N49" s="82"/>
      <c r="O49" s="69">
        <f t="shared" si="1"/>
        <v>0</v>
      </c>
    </row>
    <row r="50" spans="2:15">
      <c r="B50" s="200"/>
      <c r="C50" s="203"/>
      <c r="D50" s="203"/>
      <c r="E50" s="135"/>
      <c r="F50" s="20" t="s">
        <v>129</v>
      </c>
      <c r="G50" s="21" t="s">
        <v>130</v>
      </c>
      <c r="H50" s="81"/>
      <c r="I50" s="67"/>
      <c r="J50" s="82"/>
      <c r="K50" s="69">
        <f t="shared" si="0"/>
        <v>0</v>
      </c>
      <c r="L50" s="81"/>
      <c r="M50" s="67"/>
      <c r="N50" s="82"/>
      <c r="O50" s="69">
        <f t="shared" si="1"/>
        <v>0</v>
      </c>
    </row>
    <row r="51" spans="2:15">
      <c r="B51" s="200"/>
      <c r="C51" s="203"/>
      <c r="D51" s="203"/>
      <c r="E51" s="135"/>
      <c r="F51" s="20" t="s">
        <v>131</v>
      </c>
      <c r="G51" s="21" t="s">
        <v>132</v>
      </c>
      <c r="H51" s="81"/>
      <c r="I51" s="67"/>
      <c r="J51" s="82"/>
      <c r="K51" s="69">
        <f t="shared" si="0"/>
        <v>0</v>
      </c>
      <c r="L51" s="81"/>
      <c r="M51" s="67"/>
      <c r="N51" s="82"/>
      <c r="O51" s="69">
        <f t="shared" si="1"/>
        <v>0</v>
      </c>
    </row>
    <row r="52" spans="2:15">
      <c r="B52" s="200"/>
      <c r="C52" s="203"/>
      <c r="D52" s="203"/>
      <c r="E52" s="135"/>
      <c r="F52" s="20" t="s">
        <v>133</v>
      </c>
      <c r="G52" s="21" t="s">
        <v>134</v>
      </c>
      <c r="H52" s="81"/>
      <c r="I52" s="67"/>
      <c r="J52" s="82"/>
      <c r="K52" s="69">
        <f t="shared" si="0"/>
        <v>0</v>
      </c>
      <c r="L52" s="81"/>
      <c r="M52" s="67"/>
      <c r="N52" s="82"/>
      <c r="O52" s="69">
        <f t="shared" si="1"/>
        <v>0</v>
      </c>
    </row>
    <row r="53" spans="2:15">
      <c r="B53" s="200"/>
      <c r="C53" s="203"/>
      <c r="D53" s="203"/>
      <c r="E53" s="135"/>
      <c r="F53" s="20" t="s">
        <v>135</v>
      </c>
      <c r="G53" s="21" t="s">
        <v>136</v>
      </c>
      <c r="H53" s="81"/>
      <c r="I53" s="67"/>
      <c r="J53" s="82"/>
      <c r="K53" s="69">
        <f t="shared" si="0"/>
        <v>0</v>
      </c>
      <c r="L53" s="81"/>
      <c r="M53" s="67"/>
      <c r="N53" s="82"/>
      <c r="O53" s="69">
        <f t="shared" si="1"/>
        <v>0</v>
      </c>
    </row>
    <row r="54" spans="2:15">
      <c r="B54" s="200"/>
      <c r="C54" s="203"/>
      <c r="D54" s="203"/>
      <c r="E54" s="135"/>
      <c r="F54" s="20" t="s">
        <v>137</v>
      </c>
      <c r="G54" s="21" t="s">
        <v>138</v>
      </c>
      <c r="H54" s="81"/>
      <c r="I54" s="67"/>
      <c r="J54" s="82"/>
      <c r="K54" s="69">
        <f t="shared" si="0"/>
        <v>0</v>
      </c>
      <c r="L54" s="81"/>
      <c r="M54" s="67"/>
      <c r="N54" s="82"/>
      <c r="O54" s="69">
        <f t="shared" si="1"/>
        <v>0</v>
      </c>
    </row>
    <row r="55" spans="2:15">
      <c r="B55" s="200"/>
      <c r="C55" s="203"/>
      <c r="D55" s="203"/>
      <c r="E55" s="135"/>
      <c r="F55" s="20" t="s">
        <v>139</v>
      </c>
      <c r="G55" s="21" t="s">
        <v>140</v>
      </c>
      <c r="H55" s="81"/>
      <c r="I55" s="67"/>
      <c r="J55" s="82"/>
      <c r="K55" s="69">
        <f t="shared" si="0"/>
        <v>0</v>
      </c>
      <c r="L55" s="81"/>
      <c r="M55" s="67"/>
      <c r="N55" s="82"/>
      <c r="O55" s="69">
        <f t="shared" si="1"/>
        <v>0</v>
      </c>
    </row>
    <row r="56" spans="2:15">
      <c r="B56" s="200"/>
      <c r="C56" s="203"/>
      <c r="D56" s="203"/>
      <c r="E56" s="135"/>
      <c r="F56" s="20" t="s">
        <v>141</v>
      </c>
      <c r="G56" s="21" t="s">
        <v>142</v>
      </c>
      <c r="H56" s="81"/>
      <c r="I56" s="67"/>
      <c r="J56" s="82"/>
      <c r="K56" s="69">
        <f t="shared" si="0"/>
        <v>0</v>
      </c>
      <c r="L56" s="81"/>
      <c r="M56" s="67"/>
      <c r="N56" s="82"/>
      <c r="O56" s="69">
        <f t="shared" si="1"/>
        <v>0</v>
      </c>
    </row>
    <row r="57" spans="2:15">
      <c r="B57" s="200"/>
      <c r="C57" s="203"/>
      <c r="D57" s="203"/>
      <c r="E57" s="135"/>
      <c r="F57" s="20" t="s">
        <v>143</v>
      </c>
      <c r="G57" s="21" t="s">
        <v>144</v>
      </c>
      <c r="H57" s="81"/>
      <c r="I57" s="67"/>
      <c r="J57" s="82"/>
      <c r="K57" s="69">
        <f t="shared" si="0"/>
        <v>0</v>
      </c>
      <c r="L57" s="81"/>
      <c r="M57" s="67"/>
      <c r="N57" s="82"/>
      <c r="O57" s="69">
        <f t="shared" si="1"/>
        <v>0</v>
      </c>
    </row>
    <row r="58" spans="2:15">
      <c r="B58" s="200"/>
      <c r="C58" s="203"/>
      <c r="D58" s="203"/>
      <c r="E58" s="135"/>
      <c r="F58" s="20" t="s">
        <v>145</v>
      </c>
      <c r="G58" s="21" t="s">
        <v>146</v>
      </c>
      <c r="H58" s="81"/>
      <c r="I58" s="67"/>
      <c r="J58" s="82"/>
      <c r="K58" s="69"/>
      <c r="L58" s="81">
        <v>29</v>
      </c>
      <c r="M58" s="67">
        <v>17195</v>
      </c>
      <c r="N58" s="82">
        <f>L58/L11</f>
        <v>4.0827819231310713E-3</v>
      </c>
      <c r="O58" s="69">
        <f t="shared" si="1"/>
        <v>498655</v>
      </c>
    </row>
    <row r="59" spans="2:15">
      <c r="B59" s="200"/>
      <c r="C59" s="203"/>
      <c r="D59" s="203"/>
      <c r="E59" s="135"/>
      <c r="F59" s="20" t="s">
        <v>147</v>
      </c>
      <c r="G59" s="21" t="s">
        <v>148</v>
      </c>
      <c r="H59" s="81"/>
      <c r="I59" s="67"/>
      <c r="J59" s="82"/>
      <c r="K59" s="69"/>
      <c r="L59" s="81"/>
      <c r="M59" s="67"/>
      <c r="N59" s="82"/>
      <c r="O59" s="69"/>
    </row>
    <row r="60" spans="2:15">
      <c r="B60" s="200"/>
      <c r="C60" s="203"/>
      <c r="D60" s="203"/>
      <c r="E60" s="135"/>
      <c r="F60" s="20" t="s">
        <v>149</v>
      </c>
      <c r="G60" s="21" t="s">
        <v>150</v>
      </c>
      <c r="H60" s="81"/>
      <c r="I60" s="67"/>
      <c r="J60" s="82"/>
      <c r="K60" s="69">
        <f t="shared" si="0"/>
        <v>0</v>
      </c>
      <c r="L60" s="81"/>
      <c r="M60" s="67"/>
      <c r="N60" s="82"/>
      <c r="O60" s="69">
        <f t="shared" si="1"/>
        <v>0</v>
      </c>
    </row>
    <row r="61" spans="2:15">
      <c r="B61" s="200"/>
      <c r="C61" s="203"/>
      <c r="D61" s="203"/>
      <c r="E61" s="135"/>
      <c r="F61" s="20" t="s">
        <v>151</v>
      </c>
      <c r="G61" s="21" t="s">
        <v>152</v>
      </c>
      <c r="H61" s="81"/>
      <c r="I61" s="67"/>
      <c r="J61" s="82"/>
      <c r="K61" s="69">
        <f t="shared" si="0"/>
        <v>0</v>
      </c>
      <c r="L61" s="81"/>
      <c r="M61" s="67"/>
      <c r="N61" s="82"/>
      <c r="O61" s="69">
        <f t="shared" si="1"/>
        <v>0</v>
      </c>
    </row>
    <row r="62" spans="2:15">
      <c r="B62" s="200"/>
      <c r="C62" s="203"/>
      <c r="D62" s="203"/>
      <c r="E62" s="135"/>
      <c r="F62" s="20" t="s">
        <v>153</v>
      </c>
      <c r="G62" s="21" t="s">
        <v>154</v>
      </c>
      <c r="H62" s="81"/>
      <c r="I62" s="67"/>
      <c r="J62" s="82"/>
      <c r="K62" s="69">
        <f t="shared" si="0"/>
        <v>0</v>
      </c>
      <c r="L62" s="81"/>
      <c r="M62" s="67"/>
      <c r="N62" s="82"/>
      <c r="O62" s="69">
        <f t="shared" si="1"/>
        <v>0</v>
      </c>
    </row>
    <row r="63" spans="2:15">
      <c r="B63" s="200"/>
      <c r="C63" s="203"/>
      <c r="D63" s="203"/>
      <c r="E63" s="135"/>
      <c r="F63" s="20" t="s">
        <v>155</v>
      </c>
      <c r="G63" s="21" t="s">
        <v>156</v>
      </c>
      <c r="H63" s="81"/>
      <c r="I63" s="67"/>
      <c r="J63" s="82"/>
      <c r="K63" s="69">
        <f t="shared" si="0"/>
        <v>0</v>
      </c>
      <c r="L63" s="81"/>
      <c r="M63" s="67"/>
      <c r="N63" s="82"/>
      <c r="O63" s="69">
        <f t="shared" si="1"/>
        <v>0</v>
      </c>
    </row>
    <row r="64" spans="2:15">
      <c r="B64" s="200"/>
      <c r="C64" s="203"/>
      <c r="D64" s="203"/>
      <c r="E64" s="135"/>
      <c r="F64" s="20" t="s">
        <v>157</v>
      </c>
      <c r="G64" s="21" t="s">
        <v>158</v>
      </c>
      <c r="H64" s="81"/>
      <c r="I64" s="67"/>
      <c r="J64" s="82"/>
      <c r="K64" s="69">
        <f t="shared" si="0"/>
        <v>0</v>
      </c>
      <c r="L64" s="81"/>
      <c r="M64" s="67"/>
      <c r="N64" s="82"/>
      <c r="O64" s="69">
        <f t="shared" si="1"/>
        <v>0</v>
      </c>
    </row>
    <row r="65" spans="2:15">
      <c r="B65" s="200"/>
      <c r="C65" s="203"/>
      <c r="D65" s="203"/>
      <c r="E65" s="135"/>
      <c r="F65" s="20" t="s">
        <v>159</v>
      </c>
      <c r="G65" s="21" t="s">
        <v>160</v>
      </c>
      <c r="H65" s="81"/>
      <c r="I65" s="67"/>
      <c r="J65" s="82"/>
      <c r="K65" s="69">
        <f t="shared" si="0"/>
        <v>0</v>
      </c>
      <c r="L65" s="81"/>
      <c r="M65" s="67"/>
      <c r="N65" s="82"/>
      <c r="O65" s="69">
        <f t="shared" si="1"/>
        <v>0</v>
      </c>
    </row>
    <row r="66" spans="2:15">
      <c r="B66" s="200"/>
      <c r="C66" s="203"/>
      <c r="D66" s="203"/>
      <c r="E66" s="135"/>
      <c r="F66" s="20" t="s">
        <v>161</v>
      </c>
      <c r="G66" s="21" t="s">
        <v>162</v>
      </c>
      <c r="H66" s="81"/>
      <c r="I66" s="67"/>
      <c r="J66" s="82"/>
      <c r="K66" s="69">
        <f t="shared" si="0"/>
        <v>0</v>
      </c>
      <c r="L66" s="81"/>
      <c r="M66" s="67"/>
      <c r="N66" s="82"/>
      <c r="O66" s="69">
        <f t="shared" si="1"/>
        <v>0</v>
      </c>
    </row>
    <row r="67" spans="2:15">
      <c r="B67" s="200"/>
      <c r="C67" s="203"/>
      <c r="D67" s="203"/>
      <c r="E67" s="135"/>
      <c r="F67" s="20" t="s">
        <v>163</v>
      </c>
      <c r="G67" s="21" t="s">
        <v>164</v>
      </c>
      <c r="H67" s="81"/>
      <c r="I67" s="67"/>
      <c r="J67" s="82"/>
      <c r="K67" s="69">
        <f t="shared" si="0"/>
        <v>0</v>
      </c>
      <c r="L67" s="81"/>
      <c r="M67" s="67"/>
      <c r="N67" s="82"/>
      <c r="O67" s="69">
        <f t="shared" si="1"/>
        <v>0</v>
      </c>
    </row>
    <row r="68" spans="2:15">
      <c r="B68" s="200"/>
      <c r="C68" s="203"/>
      <c r="D68" s="203"/>
      <c r="E68" s="135"/>
      <c r="F68" s="20" t="s">
        <v>165</v>
      </c>
      <c r="G68" s="21" t="s">
        <v>166</v>
      </c>
      <c r="H68" s="81"/>
      <c r="I68" s="67"/>
      <c r="J68" s="82"/>
      <c r="K68" s="69">
        <f t="shared" si="0"/>
        <v>0</v>
      </c>
      <c r="L68" s="81"/>
      <c r="M68" s="67"/>
      <c r="N68" s="82"/>
      <c r="O68" s="69">
        <f t="shared" si="1"/>
        <v>0</v>
      </c>
    </row>
    <row r="69" spans="2:15">
      <c r="B69" s="200"/>
      <c r="C69" s="203"/>
      <c r="D69" s="203"/>
      <c r="E69" s="135"/>
      <c r="F69" s="20" t="s">
        <v>167</v>
      </c>
      <c r="G69" s="21" t="s">
        <v>168</v>
      </c>
      <c r="H69" s="81">
        <v>787</v>
      </c>
      <c r="I69" s="67">
        <v>6147</v>
      </c>
      <c r="J69" s="82">
        <f>H69/H11</f>
        <v>5.8098331610807616E-2</v>
      </c>
      <c r="K69" s="69">
        <f t="shared" si="0"/>
        <v>4837689</v>
      </c>
      <c r="L69" s="81">
        <v>290</v>
      </c>
      <c r="M69" s="67">
        <v>5331</v>
      </c>
      <c r="N69" s="82">
        <f>L69/L11</f>
        <v>4.0827819231310715E-2</v>
      </c>
      <c r="O69" s="69">
        <f t="shared" si="1"/>
        <v>1545990</v>
      </c>
    </row>
    <row r="70" spans="2:15">
      <c r="B70" s="200"/>
      <c r="C70" s="203"/>
      <c r="D70" s="203"/>
      <c r="E70" s="135"/>
      <c r="F70" s="20" t="s">
        <v>169</v>
      </c>
      <c r="G70" s="21" t="s">
        <v>170</v>
      </c>
      <c r="H70" s="81">
        <v>10519</v>
      </c>
      <c r="I70" s="67">
        <v>39722</v>
      </c>
      <c r="J70" s="82">
        <f>H70/H11</f>
        <v>0.77653919976376795</v>
      </c>
      <c r="K70" s="69">
        <f t="shared" si="0"/>
        <v>417835718</v>
      </c>
      <c r="L70" s="81">
        <v>5291</v>
      </c>
      <c r="M70" s="67">
        <v>39975</v>
      </c>
      <c r="N70" s="82">
        <f>L70/L11</f>
        <v>0.74489652259608619</v>
      </c>
      <c r="O70" s="69">
        <f t="shared" si="1"/>
        <v>211507725</v>
      </c>
    </row>
    <row r="71" spans="2:15">
      <c r="B71" s="200"/>
      <c r="C71" s="203"/>
      <c r="D71" s="203"/>
      <c r="E71" s="135"/>
      <c r="F71" s="20" t="s">
        <v>171</v>
      </c>
      <c r="G71" s="21" t="s">
        <v>172</v>
      </c>
      <c r="H71" s="81"/>
      <c r="I71" s="67"/>
      <c r="J71" s="82"/>
      <c r="K71" s="69">
        <f t="shared" si="0"/>
        <v>0</v>
      </c>
      <c r="L71" s="81"/>
      <c r="M71" s="67"/>
      <c r="N71" s="82"/>
      <c r="O71" s="69">
        <f t="shared" si="1"/>
        <v>0</v>
      </c>
    </row>
    <row r="72" spans="2:15">
      <c r="B72" s="200"/>
      <c r="C72" s="203"/>
      <c r="D72" s="203"/>
      <c r="E72" s="135"/>
      <c r="F72" s="20" t="s">
        <v>173</v>
      </c>
      <c r="G72" s="21" t="s">
        <v>174</v>
      </c>
      <c r="H72" s="81"/>
      <c r="I72" s="67"/>
      <c r="J72" s="82"/>
      <c r="K72" s="69">
        <f t="shared" si="0"/>
        <v>0</v>
      </c>
      <c r="L72" s="81"/>
      <c r="M72" s="67"/>
      <c r="N72" s="82"/>
      <c r="O72" s="69">
        <f t="shared" si="1"/>
        <v>0</v>
      </c>
    </row>
    <row r="73" spans="2:15">
      <c r="B73" s="200"/>
      <c r="C73" s="203"/>
      <c r="D73" s="203"/>
      <c r="E73" s="135"/>
      <c r="F73" s="20" t="s">
        <v>175</v>
      </c>
      <c r="G73" s="21" t="s">
        <v>176</v>
      </c>
      <c r="H73" s="81"/>
      <c r="I73" s="67"/>
      <c r="J73" s="82"/>
      <c r="K73" s="69">
        <f t="shared" si="0"/>
        <v>0</v>
      </c>
      <c r="L73" s="81"/>
      <c r="M73" s="67"/>
      <c r="N73" s="82"/>
      <c r="O73" s="69">
        <f t="shared" si="1"/>
        <v>0</v>
      </c>
    </row>
    <row r="74" spans="2:15">
      <c r="B74" s="200"/>
      <c r="C74" s="203"/>
      <c r="D74" s="203"/>
      <c r="E74" s="135"/>
      <c r="F74" s="20" t="s">
        <v>177</v>
      </c>
      <c r="G74" s="21" t="s">
        <v>178</v>
      </c>
      <c r="H74" s="81"/>
      <c r="I74" s="67"/>
      <c r="J74" s="82"/>
      <c r="K74" s="69">
        <f t="shared" si="0"/>
        <v>0</v>
      </c>
      <c r="L74" s="81"/>
      <c r="M74" s="67"/>
      <c r="N74" s="82"/>
      <c r="O74" s="69">
        <f t="shared" si="1"/>
        <v>0</v>
      </c>
    </row>
    <row r="75" spans="2:15">
      <c r="B75" s="200"/>
      <c r="C75" s="203"/>
      <c r="D75" s="203"/>
      <c r="E75" s="135"/>
      <c r="F75" s="20" t="s">
        <v>179</v>
      </c>
      <c r="G75" s="21" t="s">
        <v>180</v>
      </c>
      <c r="H75" s="81"/>
      <c r="I75" s="67"/>
      <c r="J75" s="82"/>
      <c r="K75" s="69">
        <f t="shared" si="0"/>
        <v>0</v>
      </c>
      <c r="L75" s="81"/>
      <c r="M75" s="67"/>
      <c r="N75" s="82"/>
      <c r="O75" s="69">
        <f t="shared" si="1"/>
        <v>0</v>
      </c>
    </row>
    <row r="76" spans="2:15">
      <c r="B76" s="200"/>
      <c r="C76" s="203"/>
      <c r="D76" s="203"/>
      <c r="E76" s="135"/>
      <c r="F76" s="20" t="s">
        <v>185</v>
      </c>
      <c r="G76" s="21" t="s">
        <v>186</v>
      </c>
      <c r="H76" s="81"/>
      <c r="I76" s="67"/>
      <c r="J76" s="82"/>
      <c r="K76" s="69">
        <f t="shared" si="0"/>
        <v>0</v>
      </c>
      <c r="L76" s="81"/>
      <c r="M76" s="67"/>
      <c r="N76" s="82"/>
      <c r="O76" s="69">
        <f t="shared" si="1"/>
        <v>0</v>
      </c>
    </row>
    <row r="77" spans="2:15">
      <c r="B77" s="200"/>
      <c r="C77" s="203"/>
      <c r="D77" s="203"/>
      <c r="E77" s="135"/>
      <c r="F77" s="20" t="s">
        <v>187</v>
      </c>
      <c r="G77" s="21" t="s">
        <v>188</v>
      </c>
      <c r="H77" s="81"/>
      <c r="I77" s="67"/>
      <c r="J77" s="82"/>
      <c r="K77" s="69">
        <f t="shared" si="0"/>
        <v>0</v>
      </c>
      <c r="L77" s="81"/>
      <c r="M77" s="67"/>
      <c r="N77" s="82"/>
      <c r="O77" s="69">
        <f t="shared" si="1"/>
        <v>0</v>
      </c>
    </row>
    <row r="78" spans="2:15">
      <c r="B78" s="200"/>
      <c r="C78" s="203"/>
      <c r="D78" s="203"/>
      <c r="E78" s="135"/>
      <c r="F78" s="20" t="s">
        <v>189</v>
      </c>
      <c r="G78" s="21" t="s">
        <v>190</v>
      </c>
      <c r="H78" s="81"/>
      <c r="I78" s="67"/>
      <c r="J78" s="82"/>
      <c r="K78" s="69">
        <f t="shared" si="0"/>
        <v>0</v>
      </c>
      <c r="L78" s="81"/>
      <c r="M78" s="67"/>
      <c r="N78" s="82"/>
      <c r="O78" s="69">
        <f t="shared" si="1"/>
        <v>0</v>
      </c>
    </row>
    <row r="79" spans="2:15">
      <c r="B79" s="200"/>
      <c r="C79" s="203"/>
      <c r="D79" s="203"/>
      <c r="E79" s="135"/>
      <c r="F79" s="20" t="s">
        <v>191</v>
      </c>
      <c r="G79" s="21" t="s">
        <v>192</v>
      </c>
      <c r="H79" s="81"/>
      <c r="I79" s="67"/>
      <c r="J79" s="82"/>
      <c r="K79" s="69">
        <f t="shared" si="0"/>
        <v>0</v>
      </c>
      <c r="L79" s="81"/>
      <c r="M79" s="67"/>
      <c r="N79" s="82"/>
      <c r="O79" s="69">
        <f t="shared" si="1"/>
        <v>0</v>
      </c>
    </row>
    <row r="80" spans="2:15">
      <c r="B80" s="200"/>
      <c r="C80" s="203"/>
      <c r="D80" s="203"/>
      <c r="E80" s="135"/>
      <c r="F80" s="20" t="s">
        <v>193</v>
      </c>
      <c r="G80" s="21" t="s">
        <v>194</v>
      </c>
      <c r="H80" s="81"/>
      <c r="I80" s="67"/>
      <c r="J80" s="82"/>
      <c r="K80" s="69">
        <f t="shared" ref="K80:K143" si="2">H80*I80</f>
        <v>0</v>
      </c>
      <c r="L80" s="81"/>
      <c r="M80" s="67"/>
      <c r="N80" s="82"/>
      <c r="O80" s="69">
        <f t="shared" ref="O80:O143" si="3">L80*M80</f>
        <v>0</v>
      </c>
    </row>
    <row r="81" spans="2:15">
      <c r="B81" s="200"/>
      <c r="C81" s="203"/>
      <c r="D81" s="203"/>
      <c r="E81" s="135"/>
      <c r="F81" s="20" t="s">
        <v>195</v>
      </c>
      <c r="G81" s="21" t="s">
        <v>196</v>
      </c>
      <c r="H81" s="81"/>
      <c r="I81" s="67"/>
      <c r="J81" s="82"/>
      <c r="K81" s="69">
        <f t="shared" si="2"/>
        <v>0</v>
      </c>
      <c r="L81" s="81"/>
      <c r="M81" s="67"/>
      <c r="N81" s="82"/>
      <c r="O81" s="69">
        <f t="shared" si="3"/>
        <v>0</v>
      </c>
    </row>
    <row r="82" spans="2:15">
      <c r="B82" s="200"/>
      <c r="C82" s="203"/>
      <c r="D82" s="203"/>
      <c r="E82" s="135"/>
      <c r="F82" s="20" t="s">
        <v>197</v>
      </c>
      <c r="G82" s="21" t="s">
        <v>198</v>
      </c>
      <c r="H82" s="81"/>
      <c r="I82" s="67"/>
      <c r="J82" s="82"/>
      <c r="K82" s="69">
        <f t="shared" si="2"/>
        <v>0</v>
      </c>
      <c r="L82" s="81"/>
      <c r="M82" s="67"/>
      <c r="N82" s="82"/>
      <c r="O82" s="69">
        <f t="shared" si="3"/>
        <v>0</v>
      </c>
    </row>
    <row r="83" spans="2:15">
      <c r="B83" s="200"/>
      <c r="C83" s="203"/>
      <c r="D83" s="203"/>
      <c r="E83" s="135"/>
      <c r="F83" s="20" t="s">
        <v>199</v>
      </c>
      <c r="G83" s="21" t="s">
        <v>200</v>
      </c>
      <c r="H83" s="81"/>
      <c r="I83" s="67"/>
      <c r="J83" s="82"/>
      <c r="K83" s="69">
        <f t="shared" si="2"/>
        <v>0</v>
      </c>
      <c r="L83" s="81"/>
      <c r="M83" s="67"/>
      <c r="N83" s="82"/>
      <c r="O83" s="69">
        <f t="shared" si="3"/>
        <v>0</v>
      </c>
    </row>
    <row r="84" spans="2:15">
      <c r="B84" s="200"/>
      <c r="C84" s="203"/>
      <c r="D84" s="203"/>
      <c r="E84" s="135"/>
      <c r="F84" s="20" t="s">
        <v>201</v>
      </c>
      <c r="G84" s="21" t="s">
        <v>202</v>
      </c>
      <c r="H84" s="81"/>
      <c r="I84" s="67"/>
      <c r="J84" s="82"/>
      <c r="K84" s="69">
        <f t="shared" si="2"/>
        <v>0</v>
      </c>
      <c r="L84" s="81"/>
      <c r="M84" s="67"/>
      <c r="N84" s="82"/>
      <c r="O84" s="69">
        <f t="shared" si="3"/>
        <v>0</v>
      </c>
    </row>
    <row r="85" spans="2:15">
      <c r="B85" s="200"/>
      <c r="C85" s="203"/>
      <c r="D85" s="203"/>
      <c r="E85" s="135"/>
      <c r="F85" s="20" t="s">
        <v>203</v>
      </c>
      <c r="G85" s="21" t="s">
        <v>204</v>
      </c>
      <c r="H85" s="81"/>
      <c r="I85" s="67"/>
      <c r="J85" s="82"/>
      <c r="K85" s="69">
        <f t="shared" si="2"/>
        <v>0</v>
      </c>
      <c r="L85" s="81"/>
      <c r="M85" s="67"/>
      <c r="N85" s="82"/>
      <c r="O85" s="69">
        <f t="shared" si="3"/>
        <v>0</v>
      </c>
    </row>
    <row r="86" spans="2:15">
      <c r="B86" s="200"/>
      <c r="C86" s="203"/>
      <c r="D86" s="203"/>
      <c r="E86" s="135"/>
      <c r="F86" s="20" t="s">
        <v>205</v>
      </c>
      <c r="G86" s="21" t="s">
        <v>206</v>
      </c>
      <c r="H86" s="81"/>
      <c r="I86" s="67"/>
      <c r="J86" s="82"/>
      <c r="K86" s="69">
        <f t="shared" si="2"/>
        <v>0</v>
      </c>
      <c r="L86" s="81"/>
      <c r="M86" s="67"/>
      <c r="N86" s="82"/>
      <c r="O86" s="69">
        <f t="shared" si="3"/>
        <v>0</v>
      </c>
    </row>
    <row r="87" spans="2:15">
      <c r="B87" s="200"/>
      <c r="C87" s="203"/>
      <c r="D87" s="203"/>
      <c r="E87" s="135"/>
      <c r="F87" s="20" t="s">
        <v>207</v>
      </c>
      <c r="G87" s="21" t="s">
        <v>208</v>
      </c>
      <c r="H87" s="81"/>
      <c r="I87" s="67"/>
      <c r="J87" s="82"/>
      <c r="K87" s="69">
        <f t="shared" si="2"/>
        <v>0</v>
      </c>
      <c r="L87" s="81"/>
      <c r="M87" s="67"/>
      <c r="N87" s="82"/>
      <c r="O87" s="69">
        <f t="shared" si="3"/>
        <v>0</v>
      </c>
    </row>
    <row r="88" spans="2:15">
      <c r="B88" s="200"/>
      <c r="C88" s="203"/>
      <c r="D88" s="203"/>
      <c r="E88" s="135"/>
      <c r="F88" s="20" t="s">
        <v>209</v>
      </c>
      <c r="G88" s="21" t="s">
        <v>210</v>
      </c>
      <c r="H88" s="81"/>
      <c r="I88" s="67"/>
      <c r="J88" s="82"/>
      <c r="K88" s="69">
        <f t="shared" si="2"/>
        <v>0</v>
      </c>
      <c r="L88" s="81"/>
      <c r="M88" s="67"/>
      <c r="N88" s="82"/>
      <c r="O88" s="69">
        <f t="shared" si="3"/>
        <v>0</v>
      </c>
    </row>
    <row r="89" spans="2:15">
      <c r="B89" s="200"/>
      <c r="C89" s="203"/>
      <c r="D89" s="203"/>
      <c r="E89" s="135"/>
      <c r="F89" s="20" t="s">
        <v>211</v>
      </c>
      <c r="G89" s="21" t="s">
        <v>212</v>
      </c>
      <c r="H89" s="81"/>
      <c r="I89" s="67"/>
      <c r="J89" s="82"/>
      <c r="K89" s="69">
        <f t="shared" si="2"/>
        <v>0</v>
      </c>
      <c r="L89" s="81"/>
      <c r="M89" s="67"/>
      <c r="N89" s="82"/>
      <c r="O89" s="69">
        <f t="shared" si="3"/>
        <v>0</v>
      </c>
    </row>
    <row r="90" spans="2:15">
      <c r="B90" s="200"/>
      <c r="C90" s="203"/>
      <c r="D90" s="203"/>
      <c r="E90" s="135"/>
      <c r="F90" s="20" t="s">
        <v>213</v>
      </c>
      <c r="G90" s="21" t="s">
        <v>214</v>
      </c>
      <c r="H90" s="81"/>
      <c r="I90" s="67"/>
      <c r="J90" s="82"/>
      <c r="K90" s="69">
        <f t="shared" si="2"/>
        <v>0</v>
      </c>
      <c r="L90" s="81"/>
      <c r="M90" s="67"/>
      <c r="N90" s="82"/>
      <c r="O90" s="69">
        <f t="shared" si="3"/>
        <v>0</v>
      </c>
    </row>
    <row r="91" spans="2:15">
      <c r="B91" s="200"/>
      <c r="C91" s="203"/>
      <c r="D91" s="203"/>
      <c r="E91" s="135"/>
      <c r="F91" s="20" t="s">
        <v>215</v>
      </c>
      <c r="G91" s="21" t="s">
        <v>216</v>
      </c>
      <c r="H91" s="81"/>
      <c r="I91" s="67"/>
      <c r="J91" s="82"/>
      <c r="K91" s="69">
        <f t="shared" si="2"/>
        <v>0</v>
      </c>
      <c r="L91" s="81"/>
      <c r="M91" s="67"/>
      <c r="N91" s="82"/>
      <c r="O91" s="69">
        <f t="shared" si="3"/>
        <v>0</v>
      </c>
    </row>
    <row r="92" spans="2:15">
      <c r="B92" s="200"/>
      <c r="C92" s="203"/>
      <c r="D92" s="203"/>
      <c r="E92" s="135"/>
      <c r="F92" s="20" t="s">
        <v>217</v>
      </c>
      <c r="G92" s="21" t="s">
        <v>218</v>
      </c>
      <c r="H92" s="81"/>
      <c r="I92" s="67"/>
      <c r="J92" s="82"/>
      <c r="K92" s="69">
        <f t="shared" si="2"/>
        <v>0</v>
      </c>
      <c r="L92" s="81"/>
      <c r="M92" s="67"/>
      <c r="N92" s="82"/>
      <c r="O92" s="69">
        <f t="shared" si="3"/>
        <v>0</v>
      </c>
    </row>
    <row r="93" spans="2:15">
      <c r="B93" s="200"/>
      <c r="C93" s="203"/>
      <c r="D93" s="203"/>
      <c r="E93" s="135"/>
      <c r="F93" s="20" t="s">
        <v>219</v>
      </c>
      <c r="G93" s="21" t="s">
        <v>220</v>
      </c>
      <c r="H93" s="81"/>
      <c r="I93" s="67"/>
      <c r="J93" s="82"/>
      <c r="K93" s="69">
        <f t="shared" si="2"/>
        <v>0</v>
      </c>
      <c r="L93" s="81"/>
      <c r="M93" s="67"/>
      <c r="N93" s="82"/>
      <c r="O93" s="69">
        <f t="shared" si="3"/>
        <v>0</v>
      </c>
    </row>
    <row r="94" spans="2:15">
      <c r="B94" s="200"/>
      <c r="C94" s="203"/>
      <c r="D94" s="203"/>
      <c r="E94" s="135"/>
      <c r="F94" s="20" t="s">
        <v>221</v>
      </c>
      <c r="G94" s="21" t="s">
        <v>222</v>
      </c>
      <c r="H94" s="81"/>
      <c r="I94" s="67"/>
      <c r="J94" s="82"/>
      <c r="K94" s="69">
        <f t="shared" si="2"/>
        <v>0</v>
      </c>
      <c r="L94" s="81"/>
      <c r="M94" s="67"/>
      <c r="N94" s="82"/>
      <c r="O94" s="69">
        <f t="shared" si="3"/>
        <v>0</v>
      </c>
    </row>
    <row r="95" spans="2:15">
      <c r="B95" s="200"/>
      <c r="C95" s="203"/>
      <c r="D95" s="203"/>
      <c r="E95" s="135"/>
      <c r="F95" s="20" t="s">
        <v>223</v>
      </c>
      <c r="G95" s="21" t="s">
        <v>224</v>
      </c>
      <c r="H95" s="81"/>
      <c r="I95" s="67"/>
      <c r="J95" s="82"/>
      <c r="K95" s="69">
        <f t="shared" si="2"/>
        <v>0</v>
      </c>
      <c r="L95" s="81"/>
      <c r="M95" s="67"/>
      <c r="N95" s="82"/>
      <c r="O95" s="69">
        <f t="shared" si="3"/>
        <v>0</v>
      </c>
    </row>
    <row r="96" spans="2:15">
      <c r="B96" s="200"/>
      <c r="C96" s="203"/>
      <c r="D96" s="203"/>
      <c r="E96" s="135"/>
      <c r="F96" s="20" t="s">
        <v>225</v>
      </c>
      <c r="G96" s="21" t="s">
        <v>226</v>
      </c>
      <c r="H96" s="81"/>
      <c r="I96" s="67"/>
      <c r="J96" s="82"/>
      <c r="K96" s="69">
        <f t="shared" si="2"/>
        <v>0</v>
      </c>
      <c r="L96" s="81"/>
      <c r="M96" s="67"/>
      <c r="N96" s="82"/>
      <c r="O96" s="69">
        <f t="shared" si="3"/>
        <v>0</v>
      </c>
    </row>
    <row r="97" spans="2:15">
      <c r="B97" s="200"/>
      <c r="C97" s="203"/>
      <c r="D97" s="203"/>
      <c r="E97" s="135"/>
      <c r="F97" s="20" t="s">
        <v>227</v>
      </c>
      <c r="G97" s="21" t="s">
        <v>228</v>
      </c>
      <c r="H97" s="81"/>
      <c r="I97" s="67"/>
      <c r="J97" s="82"/>
      <c r="K97" s="69">
        <f t="shared" si="2"/>
        <v>0</v>
      </c>
      <c r="L97" s="81"/>
      <c r="M97" s="67"/>
      <c r="N97" s="82"/>
      <c r="O97" s="69">
        <f t="shared" si="3"/>
        <v>0</v>
      </c>
    </row>
    <row r="98" spans="2:15">
      <c r="B98" s="200"/>
      <c r="C98" s="203"/>
      <c r="D98" s="203"/>
      <c r="E98" s="135"/>
      <c r="F98" s="20" t="s">
        <v>229</v>
      </c>
      <c r="G98" s="21" t="s">
        <v>230</v>
      </c>
      <c r="H98" s="81"/>
      <c r="I98" s="67"/>
      <c r="J98" s="82"/>
      <c r="K98" s="69">
        <f t="shared" si="2"/>
        <v>0</v>
      </c>
      <c r="L98" s="81"/>
      <c r="M98" s="67"/>
      <c r="N98" s="82"/>
      <c r="O98" s="69">
        <f t="shared" si="3"/>
        <v>0</v>
      </c>
    </row>
    <row r="99" spans="2:15">
      <c r="B99" s="200"/>
      <c r="C99" s="203"/>
      <c r="D99" s="203"/>
      <c r="E99" s="135"/>
      <c r="F99" s="20" t="s">
        <v>231</v>
      </c>
      <c r="G99" s="21" t="s">
        <v>232</v>
      </c>
      <c r="H99" s="81"/>
      <c r="I99" s="67"/>
      <c r="J99" s="82"/>
      <c r="K99" s="69">
        <f t="shared" si="2"/>
        <v>0</v>
      </c>
      <c r="L99" s="81"/>
      <c r="M99" s="67"/>
      <c r="N99" s="82"/>
      <c r="O99" s="69">
        <f t="shared" si="3"/>
        <v>0</v>
      </c>
    </row>
    <row r="100" spans="2:15">
      <c r="B100" s="200"/>
      <c r="C100" s="203"/>
      <c r="D100" s="203"/>
      <c r="E100" s="135"/>
      <c r="F100" s="20" t="s">
        <v>233</v>
      </c>
      <c r="G100" s="21" t="s">
        <v>234</v>
      </c>
      <c r="H100" s="81"/>
      <c r="I100" s="67"/>
      <c r="J100" s="82"/>
      <c r="K100" s="69">
        <f t="shared" si="2"/>
        <v>0</v>
      </c>
      <c r="L100" s="81"/>
      <c r="M100" s="67"/>
      <c r="N100" s="82"/>
      <c r="O100" s="69">
        <f t="shared" si="3"/>
        <v>0</v>
      </c>
    </row>
    <row r="101" spans="2:15">
      <c r="B101" s="200"/>
      <c r="C101" s="203"/>
      <c r="D101" s="203"/>
      <c r="E101" s="135"/>
      <c r="F101" s="20" t="s">
        <v>235</v>
      </c>
      <c r="G101" s="21" t="s">
        <v>236</v>
      </c>
      <c r="H101" s="81"/>
      <c r="I101" s="67"/>
      <c r="J101" s="82"/>
      <c r="K101" s="69">
        <f t="shared" si="2"/>
        <v>0</v>
      </c>
      <c r="L101" s="81"/>
      <c r="M101" s="67"/>
      <c r="N101" s="82"/>
      <c r="O101" s="69">
        <f t="shared" si="3"/>
        <v>0</v>
      </c>
    </row>
    <row r="102" spans="2:15">
      <c r="B102" s="200"/>
      <c r="C102" s="203"/>
      <c r="D102" s="203"/>
      <c r="E102" s="135"/>
      <c r="F102" s="20" t="s">
        <v>237</v>
      </c>
      <c r="G102" s="21" t="s">
        <v>238</v>
      </c>
      <c r="H102" s="81"/>
      <c r="I102" s="67"/>
      <c r="J102" s="82"/>
      <c r="K102" s="69">
        <f t="shared" si="2"/>
        <v>0</v>
      </c>
      <c r="L102" s="81"/>
      <c r="M102" s="67"/>
      <c r="N102" s="82"/>
      <c r="O102" s="69">
        <f t="shared" si="3"/>
        <v>0</v>
      </c>
    </row>
    <row r="103" spans="2:15">
      <c r="B103" s="200"/>
      <c r="C103" s="203"/>
      <c r="D103" s="203"/>
      <c r="E103" s="135"/>
      <c r="F103" s="20" t="s">
        <v>239</v>
      </c>
      <c r="G103" s="21" t="s">
        <v>240</v>
      </c>
      <c r="H103" s="81"/>
      <c r="I103" s="67"/>
      <c r="J103" s="82"/>
      <c r="K103" s="69">
        <f t="shared" si="2"/>
        <v>0</v>
      </c>
      <c r="L103" s="81"/>
      <c r="M103" s="67"/>
      <c r="N103" s="82"/>
      <c r="O103" s="69">
        <f t="shared" si="3"/>
        <v>0</v>
      </c>
    </row>
    <row r="104" spans="2:15">
      <c r="B104" s="200"/>
      <c r="C104" s="203"/>
      <c r="D104" s="203"/>
      <c r="E104" s="135"/>
      <c r="F104" s="20" t="s">
        <v>241</v>
      </c>
      <c r="G104" s="21" t="s">
        <v>242</v>
      </c>
      <c r="H104" s="81"/>
      <c r="I104" s="67"/>
      <c r="J104" s="82"/>
      <c r="K104" s="69">
        <f t="shared" si="2"/>
        <v>0</v>
      </c>
      <c r="L104" s="81"/>
      <c r="M104" s="67"/>
      <c r="N104" s="82"/>
      <c r="O104" s="69">
        <f t="shared" si="3"/>
        <v>0</v>
      </c>
    </row>
    <row r="105" spans="2:15">
      <c r="B105" s="200"/>
      <c r="C105" s="203"/>
      <c r="D105" s="203"/>
      <c r="E105" s="135"/>
      <c r="F105" s="20" t="s">
        <v>243</v>
      </c>
      <c r="G105" s="21" t="s">
        <v>244</v>
      </c>
      <c r="H105" s="81"/>
      <c r="I105" s="67"/>
      <c r="J105" s="82"/>
      <c r="K105" s="69">
        <f t="shared" si="2"/>
        <v>0</v>
      </c>
      <c r="L105" s="81"/>
      <c r="M105" s="67"/>
      <c r="N105" s="82"/>
      <c r="O105" s="69">
        <f t="shared" si="3"/>
        <v>0</v>
      </c>
    </row>
    <row r="106" spans="2:15">
      <c r="B106" s="200"/>
      <c r="C106" s="203"/>
      <c r="D106" s="203"/>
      <c r="E106" s="135"/>
      <c r="F106" s="20" t="s">
        <v>245</v>
      </c>
      <c r="G106" s="21" t="s">
        <v>246</v>
      </c>
      <c r="H106" s="81"/>
      <c r="I106" s="67"/>
      <c r="J106" s="82"/>
      <c r="K106" s="69">
        <f t="shared" si="2"/>
        <v>0</v>
      </c>
      <c r="L106" s="81"/>
      <c r="M106" s="67"/>
      <c r="N106" s="82"/>
      <c r="O106" s="69">
        <f t="shared" si="3"/>
        <v>0</v>
      </c>
    </row>
    <row r="107" spans="2:15">
      <c r="B107" s="200"/>
      <c r="C107" s="203"/>
      <c r="D107" s="203"/>
      <c r="E107" s="135"/>
      <c r="F107" s="20" t="s">
        <v>247</v>
      </c>
      <c r="G107" s="21" t="s">
        <v>248</v>
      </c>
      <c r="H107" s="81"/>
      <c r="I107" s="67"/>
      <c r="J107" s="82"/>
      <c r="K107" s="69">
        <f t="shared" si="2"/>
        <v>0</v>
      </c>
      <c r="L107" s="81"/>
      <c r="M107" s="67"/>
      <c r="N107" s="82"/>
      <c r="O107" s="69">
        <f t="shared" si="3"/>
        <v>0</v>
      </c>
    </row>
    <row r="108" spans="2:15">
      <c r="B108" s="200"/>
      <c r="C108" s="203"/>
      <c r="D108" s="203"/>
      <c r="E108" s="135"/>
      <c r="F108" s="20" t="s">
        <v>249</v>
      </c>
      <c r="G108" s="21" t="s">
        <v>250</v>
      </c>
      <c r="H108" s="81"/>
      <c r="I108" s="67"/>
      <c r="J108" s="82"/>
      <c r="K108" s="69">
        <f t="shared" si="2"/>
        <v>0</v>
      </c>
      <c r="L108" s="81"/>
      <c r="M108" s="67"/>
      <c r="N108" s="82"/>
      <c r="O108" s="69">
        <f t="shared" si="3"/>
        <v>0</v>
      </c>
    </row>
    <row r="109" spans="2:15">
      <c r="B109" s="200"/>
      <c r="C109" s="203"/>
      <c r="D109" s="203"/>
      <c r="E109" s="135"/>
      <c r="F109" s="20" t="s">
        <v>251</v>
      </c>
      <c r="G109" s="21" t="s">
        <v>252</v>
      </c>
      <c r="H109" s="81"/>
      <c r="I109" s="67"/>
      <c r="J109" s="82"/>
      <c r="K109" s="69">
        <f t="shared" si="2"/>
        <v>0</v>
      </c>
      <c r="L109" s="81"/>
      <c r="M109" s="67"/>
      <c r="N109" s="82"/>
      <c r="O109" s="69">
        <f t="shared" si="3"/>
        <v>0</v>
      </c>
    </row>
    <row r="110" spans="2:15" ht="13.8" thickBot="1">
      <c r="B110" s="201"/>
      <c r="C110" s="207"/>
      <c r="D110" s="204"/>
      <c r="E110" s="136"/>
      <c r="F110" s="83" t="s">
        <v>253</v>
      </c>
      <c r="G110" s="84" t="s">
        <v>254</v>
      </c>
      <c r="H110" s="81"/>
      <c r="I110" s="67"/>
      <c r="J110" s="82"/>
      <c r="K110" s="69">
        <f t="shared" si="2"/>
        <v>0</v>
      </c>
      <c r="L110" s="81"/>
      <c r="M110" s="67"/>
      <c r="N110" s="82"/>
      <c r="O110" s="69">
        <f t="shared" si="3"/>
        <v>0</v>
      </c>
    </row>
    <row r="111" spans="2:15">
      <c r="B111" s="199">
        <v>3</v>
      </c>
      <c r="C111" s="208" t="s">
        <v>17</v>
      </c>
      <c r="D111" s="202" t="s">
        <v>411</v>
      </c>
      <c r="E111" s="134" t="s">
        <v>18</v>
      </c>
      <c r="F111" s="27" t="s">
        <v>255</v>
      </c>
      <c r="G111" s="28" t="s">
        <v>256</v>
      </c>
      <c r="H111" s="81"/>
      <c r="I111" s="67"/>
      <c r="J111" s="82"/>
      <c r="K111" s="69">
        <f t="shared" si="2"/>
        <v>0</v>
      </c>
      <c r="L111" s="81"/>
      <c r="M111" s="67"/>
      <c r="N111" s="82"/>
      <c r="O111" s="69">
        <f t="shared" si="3"/>
        <v>0</v>
      </c>
    </row>
    <row r="112" spans="2:15">
      <c r="B112" s="200"/>
      <c r="C112" s="203"/>
      <c r="D112" s="203"/>
      <c r="E112" s="135"/>
      <c r="F112" s="20" t="s">
        <v>257</v>
      </c>
      <c r="G112" s="21" t="s">
        <v>258</v>
      </c>
      <c r="H112" s="81"/>
      <c r="I112" s="67"/>
      <c r="J112" s="82"/>
      <c r="K112" s="69">
        <f t="shared" si="2"/>
        <v>0</v>
      </c>
      <c r="L112" s="81"/>
      <c r="M112" s="67"/>
      <c r="N112" s="82"/>
      <c r="O112" s="69">
        <f t="shared" si="3"/>
        <v>0</v>
      </c>
    </row>
    <row r="113" spans="2:15" ht="13.8" thickBot="1">
      <c r="B113" s="200"/>
      <c r="C113" s="203"/>
      <c r="D113" s="204"/>
      <c r="E113" s="136"/>
      <c r="F113" s="83" t="s">
        <v>259</v>
      </c>
      <c r="G113" s="84" t="s">
        <v>260</v>
      </c>
      <c r="H113" s="81"/>
      <c r="I113" s="67"/>
      <c r="J113" s="82"/>
      <c r="K113" s="69">
        <f t="shared" si="2"/>
        <v>0</v>
      </c>
      <c r="L113" s="81"/>
      <c r="M113" s="67"/>
      <c r="N113" s="82"/>
      <c r="O113" s="69">
        <f t="shared" si="3"/>
        <v>0</v>
      </c>
    </row>
    <row r="114" spans="2:15">
      <c r="B114" s="200"/>
      <c r="C114" s="203"/>
      <c r="D114" s="202" t="s">
        <v>412</v>
      </c>
      <c r="E114" s="134" t="s">
        <v>21</v>
      </c>
      <c r="F114" s="27" t="s">
        <v>261</v>
      </c>
      <c r="G114" s="28" t="s">
        <v>262</v>
      </c>
      <c r="H114" s="81"/>
      <c r="I114" s="67"/>
      <c r="J114" s="82"/>
      <c r="K114" s="69">
        <f t="shared" si="2"/>
        <v>0</v>
      </c>
      <c r="L114" s="81"/>
      <c r="M114" s="67"/>
      <c r="N114" s="82"/>
      <c r="O114" s="69">
        <f t="shared" si="3"/>
        <v>0</v>
      </c>
    </row>
    <row r="115" spans="2:15" ht="13.8" thickBot="1">
      <c r="B115" s="200"/>
      <c r="C115" s="203"/>
      <c r="D115" s="204"/>
      <c r="E115" s="136"/>
      <c r="F115" s="83" t="s">
        <v>263</v>
      </c>
      <c r="G115" s="84" t="s">
        <v>264</v>
      </c>
      <c r="H115" s="81"/>
      <c r="I115" s="67"/>
      <c r="J115" s="82"/>
      <c r="K115" s="69">
        <f t="shared" si="2"/>
        <v>0</v>
      </c>
      <c r="L115" s="81"/>
      <c r="M115" s="67"/>
      <c r="N115" s="82"/>
      <c r="O115" s="69">
        <f t="shared" si="3"/>
        <v>0</v>
      </c>
    </row>
    <row r="116" spans="2:15">
      <c r="B116" s="200"/>
      <c r="C116" s="203"/>
      <c r="D116" s="202" t="s">
        <v>413</v>
      </c>
      <c r="E116" s="134" t="s">
        <v>20</v>
      </c>
      <c r="F116" s="27" t="s">
        <v>265</v>
      </c>
      <c r="G116" s="28" t="s">
        <v>266</v>
      </c>
      <c r="H116" s="81"/>
      <c r="I116" s="67"/>
      <c r="J116" s="82"/>
      <c r="K116" s="69">
        <f t="shared" si="2"/>
        <v>0</v>
      </c>
      <c r="L116" s="81"/>
      <c r="M116" s="67"/>
      <c r="N116" s="82"/>
      <c r="O116" s="69">
        <f t="shared" si="3"/>
        <v>0</v>
      </c>
    </row>
    <row r="117" spans="2:15" ht="13.8" thickBot="1">
      <c r="B117" s="200"/>
      <c r="C117" s="203"/>
      <c r="D117" s="204"/>
      <c r="E117" s="136"/>
      <c r="F117" s="83" t="s">
        <v>267</v>
      </c>
      <c r="G117" s="84" t="s">
        <v>268</v>
      </c>
      <c r="H117" s="81"/>
      <c r="I117" s="67"/>
      <c r="J117" s="82"/>
      <c r="K117" s="69">
        <f t="shared" si="2"/>
        <v>0</v>
      </c>
      <c r="L117" s="81"/>
      <c r="M117" s="67"/>
      <c r="N117" s="82"/>
      <c r="O117" s="69">
        <f t="shared" si="3"/>
        <v>0</v>
      </c>
    </row>
    <row r="118" spans="2:15">
      <c r="B118" s="200"/>
      <c r="C118" s="203"/>
      <c r="D118" s="202" t="s">
        <v>414</v>
      </c>
      <c r="E118" s="135" t="s">
        <v>19</v>
      </c>
      <c r="F118" s="76" t="s">
        <v>269</v>
      </c>
      <c r="G118" s="77" t="s">
        <v>270</v>
      </c>
      <c r="H118" s="81"/>
      <c r="I118" s="67"/>
      <c r="J118" s="82"/>
      <c r="K118" s="69">
        <f t="shared" si="2"/>
        <v>0</v>
      </c>
      <c r="L118" s="81"/>
      <c r="M118" s="67"/>
      <c r="N118" s="82"/>
      <c r="O118" s="69">
        <f t="shared" si="3"/>
        <v>0</v>
      </c>
    </row>
    <row r="119" spans="2:15" ht="13.8" thickBot="1">
      <c r="B119" s="200"/>
      <c r="C119" s="203"/>
      <c r="D119" s="204"/>
      <c r="E119" s="136"/>
      <c r="F119" s="83" t="s">
        <v>271</v>
      </c>
      <c r="G119" s="84" t="s">
        <v>272</v>
      </c>
      <c r="H119" s="81"/>
      <c r="I119" s="67"/>
      <c r="J119" s="82"/>
      <c r="K119" s="69">
        <f t="shared" si="2"/>
        <v>0</v>
      </c>
      <c r="L119" s="81"/>
      <c r="M119" s="67"/>
      <c r="N119" s="82"/>
      <c r="O119" s="69">
        <f t="shared" si="3"/>
        <v>0</v>
      </c>
    </row>
    <row r="120" spans="2:15">
      <c r="B120" s="200"/>
      <c r="C120" s="203"/>
      <c r="D120" s="202" t="s">
        <v>415</v>
      </c>
      <c r="E120" s="134" t="s">
        <v>23</v>
      </c>
      <c r="F120" s="27" t="s">
        <v>273</v>
      </c>
      <c r="G120" s="28" t="s">
        <v>274</v>
      </c>
      <c r="H120" s="81"/>
      <c r="I120" s="67"/>
      <c r="J120" s="82"/>
      <c r="K120" s="69">
        <f t="shared" si="2"/>
        <v>0</v>
      </c>
      <c r="L120" s="81"/>
      <c r="M120" s="67"/>
      <c r="N120" s="82"/>
      <c r="O120" s="69">
        <f t="shared" si="3"/>
        <v>0</v>
      </c>
    </row>
    <row r="121" spans="2:15" ht="13.8" thickBot="1">
      <c r="B121" s="200"/>
      <c r="C121" s="203"/>
      <c r="D121" s="204"/>
      <c r="E121" s="136"/>
      <c r="F121" s="83" t="s">
        <v>275</v>
      </c>
      <c r="G121" s="84" t="s">
        <v>276</v>
      </c>
      <c r="H121" s="81"/>
      <c r="I121" s="67"/>
      <c r="J121" s="82"/>
      <c r="K121" s="69">
        <f t="shared" si="2"/>
        <v>0</v>
      </c>
      <c r="L121" s="81"/>
      <c r="M121" s="67"/>
      <c r="N121" s="82"/>
      <c r="O121" s="69">
        <f t="shared" si="3"/>
        <v>0</v>
      </c>
    </row>
    <row r="122" spans="2:15">
      <c r="B122" s="200"/>
      <c r="C122" s="203"/>
      <c r="D122" s="202" t="s">
        <v>416</v>
      </c>
      <c r="E122" s="134" t="s">
        <v>22</v>
      </c>
      <c r="F122" s="27" t="s">
        <v>277</v>
      </c>
      <c r="G122" s="28" t="s">
        <v>278</v>
      </c>
      <c r="H122" s="81">
        <v>3942</v>
      </c>
      <c r="I122" s="67">
        <v>34059</v>
      </c>
      <c r="J122" s="82">
        <f>H122/H11</f>
        <v>0.29100841576849257</v>
      </c>
      <c r="K122" s="69">
        <f t="shared" si="2"/>
        <v>134260578</v>
      </c>
      <c r="L122" s="81">
        <v>688</v>
      </c>
      <c r="M122" s="67">
        <v>32345</v>
      </c>
      <c r="N122" s="82">
        <f>L122/L11</f>
        <v>9.6860481486695765E-2</v>
      </c>
      <c r="O122" s="69">
        <f t="shared" si="3"/>
        <v>22253360</v>
      </c>
    </row>
    <row r="123" spans="2:15">
      <c r="B123" s="200"/>
      <c r="C123" s="203"/>
      <c r="D123" s="203"/>
      <c r="E123" s="135"/>
      <c r="F123" s="20" t="s">
        <v>279</v>
      </c>
      <c r="G123" s="21" t="s">
        <v>280</v>
      </c>
      <c r="H123" s="81"/>
      <c r="I123" s="67"/>
      <c r="J123" s="82"/>
      <c r="K123" s="69"/>
      <c r="L123" s="81"/>
      <c r="M123" s="67"/>
      <c r="N123" s="82"/>
      <c r="O123" s="69"/>
    </row>
    <row r="124" spans="2:15">
      <c r="B124" s="200"/>
      <c r="C124" s="203"/>
      <c r="D124" s="203"/>
      <c r="E124" s="135"/>
      <c r="F124" s="20" t="s">
        <v>281</v>
      </c>
      <c r="G124" s="21" t="s">
        <v>282</v>
      </c>
      <c r="H124" s="81">
        <v>16135</v>
      </c>
      <c r="I124" s="67">
        <v>159403</v>
      </c>
      <c r="J124" s="82">
        <f>H124/H11</f>
        <v>1.1911265318175106</v>
      </c>
      <c r="K124" s="69">
        <f t="shared" si="2"/>
        <v>2571967405</v>
      </c>
      <c r="L124" s="81">
        <v>1572</v>
      </c>
      <c r="M124" s="67">
        <v>163698</v>
      </c>
      <c r="N124" s="82">
        <f>L124/L11</f>
        <v>0.22131493735041533</v>
      </c>
      <c r="O124" s="69">
        <f t="shared" si="3"/>
        <v>257333256</v>
      </c>
    </row>
    <row r="125" spans="2:15" ht="13.8" thickBot="1">
      <c r="B125" s="200"/>
      <c r="C125" s="203"/>
      <c r="D125" s="204"/>
      <c r="E125" s="136"/>
      <c r="F125" s="83" t="s">
        <v>283</v>
      </c>
      <c r="G125" s="84" t="s">
        <v>455</v>
      </c>
      <c r="H125" s="81">
        <v>34575</v>
      </c>
      <c r="I125" s="67">
        <v>72353</v>
      </c>
      <c r="J125" s="82">
        <f>H125/H11</f>
        <v>2.5524139967518087</v>
      </c>
      <c r="K125" s="69">
        <f t="shared" si="2"/>
        <v>2501604975</v>
      </c>
      <c r="L125" s="81">
        <v>32969</v>
      </c>
      <c r="M125" s="67">
        <v>90954</v>
      </c>
      <c r="N125" s="82">
        <f>L125/L11</f>
        <v>4.6415599042658036</v>
      </c>
      <c r="O125" s="69">
        <f t="shared" si="3"/>
        <v>2998662426</v>
      </c>
    </row>
    <row r="126" spans="2:15">
      <c r="B126" s="200"/>
      <c r="C126" s="203"/>
      <c r="D126" s="202" t="s">
        <v>417</v>
      </c>
      <c r="E126" s="135" t="s">
        <v>24</v>
      </c>
      <c r="F126" s="76" t="s">
        <v>284</v>
      </c>
      <c r="G126" s="77" t="s">
        <v>285</v>
      </c>
      <c r="H126" s="81">
        <v>890</v>
      </c>
      <c r="I126" s="67">
        <v>159403</v>
      </c>
      <c r="J126" s="82">
        <f>H126/H11</f>
        <v>6.5702052266351688E-2</v>
      </c>
      <c r="K126" s="69">
        <f t="shared" si="2"/>
        <v>141868670</v>
      </c>
      <c r="L126" s="81">
        <v>437</v>
      </c>
      <c r="M126" s="67">
        <v>163698</v>
      </c>
      <c r="N126" s="82">
        <f>L126/L11</f>
        <v>6.1523300014078561E-2</v>
      </c>
      <c r="O126" s="69">
        <f t="shared" si="3"/>
        <v>71536026</v>
      </c>
    </row>
    <row r="127" spans="2:15" ht="13.8" thickBot="1">
      <c r="B127" s="201"/>
      <c r="C127" s="207"/>
      <c r="D127" s="203"/>
      <c r="E127" s="135"/>
      <c r="F127" s="85" t="s">
        <v>286</v>
      </c>
      <c r="G127" s="86" t="s">
        <v>287</v>
      </c>
      <c r="H127" s="81"/>
      <c r="I127" s="67"/>
      <c r="J127" s="82"/>
      <c r="K127" s="69">
        <f t="shared" si="2"/>
        <v>0</v>
      </c>
      <c r="L127" s="81"/>
      <c r="M127" s="67"/>
      <c r="N127" s="82"/>
      <c r="O127" s="69">
        <f t="shared" si="3"/>
        <v>0</v>
      </c>
    </row>
    <row r="128" spans="2:15" ht="13.8" thickBot="1">
      <c r="B128" s="199">
        <v>4</v>
      </c>
      <c r="C128" s="208" t="s">
        <v>25</v>
      </c>
      <c r="D128" s="126" t="s">
        <v>418</v>
      </c>
      <c r="E128" s="88" t="s">
        <v>6</v>
      </c>
      <c r="F128" s="89">
        <v>238</v>
      </c>
      <c r="G128" s="90" t="s">
        <v>47</v>
      </c>
      <c r="H128" s="81"/>
      <c r="I128" s="67"/>
      <c r="J128" s="82"/>
      <c r="K128" s="69">
        <f t="shared" si="2"/>
        <v>0</v>
      </c>
      <c r="L128" s="81"/>
      <c r="M128" s="67"/>
      <c r="N128" s="82"/>
      <c r="O128" s="69">
        <f t="shared" si="3"/>
        <v>0</v>
      </c>
    </row>
    <row r="129" spans="2:15">
      <c r="B129" s="200"/>
      <c r="C129" s="203"/>
      <c r="D129" s="202" t="s">
        <v>419</v>
      </c>
      <c r="E129" s="134" t="s">
        <v>26</v>
      </c>
      <c r="F129" s="27">
        <v>239</v>
      </c>
      <c r="G129" s="91" t="s">
        <v>48</v>
      </c>
      <c r="H129" s="81"/>
      <c r="I129" s="67"/>
      <c r="J129" s="82"/>
      <c r="K129" s="69">
        <f t="shared" si="2"/>
        <v>0</v>
      </c>
      <c r="L129" s="81"/>
      <c r="M129" s="67"/>
      <c r="N129" s="82"/>
      <c r="O129" s="69">
        <f t="shared" si="3"/>
        <v>0</v>
      </c>
    </row>
    <row r="130" spans="2:15">
      <c r="B130" s="200"/>
      <c r="C130" s="203"/>
      <c r="D130" s="203"/>
      <c r="E130" s="135"/>
      <c r="F130" s="20" t="s">
        <v>288</v>
      </c>
      <c r="G130" s="21" t="s">
        <v>196</v>
      </c>
      <c r="H130" s="81"/>
      <c r="I130" s="67"/>
      <c r="J130" s="82"/>
      <c r="K130" s="69">
        <f t="shared" si="2"/>
        <v>0</v>
      </c>
      <c r="L130" s="81"/>
      <c r="M130" s="67"/>
      <c r="N130" s="82"/>
      <c r="O130" s="69">
        <f t="shared" si="3"/>
        <v>0</v>
      </c>
    </row>
    <row r="131" spans="2:15">
      <c r="B131" s="200"/>
      <c r="C131" s="203"/>
      <c r="D131" s="203"/>
      <c r="E131" s="135"/>
      <c r="F131" s="20" t="s">
        <v>289</v>
      </c>
      <c r="G131" s="21" t="s">
        <v>94</v>
      </c>
      <c r="H131" s="81"/>
      <c r="I131" s="67"/>
      <c r="J131" s="82"/>
      <c r="K131" s="69">
        <f t="shared" si="2"/>
        <v>0</v>
      </c>
      <c r="L131" s="81"/>
      <c r="M131" s="67"/>
      <c r="N131" s="82"/>
      <c r="O131" s="69">
        <f t="shared" si="3"/>
        <v>0</v>
      </c>
    </row>
    <row r="132" spans="2:15">
      <c r="B132" s="200"/>
      <c r="C132" s="203"/>
      <c r="D132" s="203"/>
      <c r="E132" s="135"/>
      <c r="F132" s="20" t="s">
        <v>290</v>
      </c>
      <c r="G132" s="21" t="s">
        <v>96</v>
      </c>
      <c r="H132" s="81"/>
      <c r="I132" s="67"/>
      <c r="J132" s="82"/>
      <c r="K132" s="69">
        <f t="shared" si="2"/>
        <v>0</v>
      </c>
      <c r="L132" s="81"/>
      <c r="M132" s="67"/>
      <c r="N132" s="82"/>
      <c r="O132" s="69">
        <f t="shared" si="3"/>
        <v>0</v>
      </c>
    </row>
    <row r="133" spans="2:15">
      <c r="B133" s="200"/>
      <c r="C133" s="203"/>
      <c r="D133" s="203"/>
      <c r="E133" s="135"/>
      <c r="F133" s="20" t="s">
        <v>291</v>
      </c>
      <c r="G133" s="21" t="s">
        <v>292</v>
      </c>
      <c r="H133" s="81"/>
      <c r="I133" s="67"/>
      <c r="J133" s="82"/>
      <c r="K133" s="69">
        <f t="shared" si="2"/>
        <v>0</v>
      </c>
      <c r="L133" s="81"/>
      <c r="M133" s="67"/>
      <c r="N133" s="82"/>
      <c r="O133" s="69">
        <f t="shared" si="3"/>
        <v>0</v>
      </c>
    </row>
    <row r="134" spans="2:15">
      <c r="B134" s="200"/>
      <c r="C134" s="203"/>
      <c r="D134" s="203"/>
      <c r="E134" s="135"/>
      <c r="F134" s="20" t="s">
        <v>293</v>
      </c>
      <c r="G134" s="21" t="s">
        <v>294</v>
      </c>
      <c r="H134" s="81"/>
      <c r="I134" s="67"/>
      <c r="J134" s="82"/>
      <c r="K134" s="69">
        <f t="shared" si="2"/>
        <v>0</v>
      </c>
      <c r="L134" s="81"/>
      <c r="M134" s="67"/>
      <c r="N134" s="82"/>
      <c r="O134" s="69">
        <f t="shared" si="3"/>
        <v>0</v>
      </c>
    </row>
    <row r="135" spans="2:15">
      <c r="B135" s="200"/>
      <c r="C135" s="203"/>
      <c r="D135" s="203"/>
      <c r="E135" s="135"/>
      <c r="F135" s="20" t="s">
        <v>295</v>
      </c>
      <c r="G135" s="21" t="s">
        <v>98</v>
      </c>
      <c r="H135" s="81"/>
      <c r="I135" s="67"/>
      <c r="J135" s="82"/>
      <c r="K135" s="69">
        <f t="shared" si="2"/>
        <v>0</v>
      </c>
      <c r="L135" s="81"/>
      <c r="M135" s="67"/>
      <c r="N135" s="82"/>
      <c r="O135" s="69">
        <f t="shared" si="3"/>
        <v>0</v>
      </c>
    </row>
    <row r="136" spans="2:15">
      <c r="B136" s="200"/>
      <c r="C136" s="203"/>
      <c r="D136" s="203"/>
      <c r="E136" s="135"/>
      <c r="F136" s="20" t="s">
        <v>296</v>
      </c>
      <c r="G136" s="21" t="s">
        <v>297</v>
      </c>
      <c r="H136" s="81"/>
      <c r="I136" s="67"/>
      <c r="J136" s="82"/>
      <c r="K136" s="69">
        <f t="shared" si="2"/>
        <v>0</v>
      </c>
      <c r="L136" s="81"/>
      <c r="M136" s="67"/>
      <c r="N136" s="82"/>
      <c r="O136" s="69">
        <f t="shared" si="3"/>
        <v>0</v>
      </c>
    </row>
    <row r="137" spans="2:15">
      <c r="B137" s="200"/>
      <c r="C137" s="203"/>
      <c r="D137" s="203"/>
      <c r="E137" s="135"/>
      <c r="F137" s="20" t="s">
        <v>298</v>
      </c>
      <c r="G137" s="21" t="s">
        <v>299</v>
      </c>
      <c r="H137" s="81"/>
      <c r="I137" s="67"/>
      <c r="J137" s="82"/>
      <c r="K137" s="69">
        <f t="shared" si="2"/>
        <v>0</v>
      </c>
      <c r="L137" s="81"/>
      <c r="M137" s="67"/>
      <c r="N137" s="82"/>
      <c r="O137" s="69">
        <f t="shared" si="3"/>
        <v>0</v>
      </c>
    </row>
    <row r="138" spans="2:15">
      <c r="B138" s="200"/>
      <c r="C138" s="203"/>
      <c r="D138" s="203"/>
      <c r="E138" s="135"/>
      <c r="F138" s="20" t="s">
        <v>300</v>
      </c>
      <c r="G138" s="21" t="s">
        <v>301</v>
      </c>
      <c r="H138" s="81"/>
      <c r="I138" s="67"/>
      <c r="J138" s="82"/>
      <c r="K138" s="69">
        <f t="shared" si="2"/>
        <v>0</v>
      </c>
      <c r="L138" s="81"/>
      <c r="M138" s="67"/>
      <c r="N138" s="82"/>
      <c r="O138" s="69">
        <f t="shared" si="3"/>
        <v>0</v>
      </c>
    </row>
    <row r="139" spans="2:15">
      <c r="B139" s="200"/>
      <c r="C139" s="203"/>
      <c r="D139" s="203"/>
      <c r="E139" s="135"/>
      <c r="F139" s="20" t="s">
        <v>302</v>
      </c>
      <c r="G139" s="21" t="s">
        <v>216</v>
      </c>
      <c r="H139" s="81"/>
      <c r="I139" s="67"/>
      <c r="J139" s="82"/>
      <c r="K139" s="69">
        <f t="shared" si="2"/>
        <v>0</v>
      </c>
      <c r="L139" s="81"/>
      <c r="M139" s="67"/>
      <c r="N139" s="82"/>
      <c r="O139" s="69">
        <f t="shared" si="3"/>
        <v>0</v>
      </c>
    </row>
    <row r="140" spans="2:15">
      <c r="B140" s="200"/>
      <c r="C140" s="203"/>
      <c r="D140" s="203"/>
      <c r="E140" s="135"/>
      <c r="F140" s="20" t="s">
        <v>303</v>
      </c>
      <c r="G140" s="21" t="s">
        <v>304</v>
      </c>
      <c r="H140" s="81"/>
      <c r="I140" s="67"/>
      <c r="J140" s="82"/>
      <c r="K140" s="69">
        <f t="shared" si="2"/>
        <v>0</v>
      </c>
      <c r="L140" s="81"/>
      <c r="M140" s="67"/>
      <c r="N140" s="82"/>
      <c r="O140" s="69">
        <f t="shared" si="3"/>
        <v>0</v>
      </c>
    </row>
    <row r="141" spans="2:15">
      <c r="B141" s="200"/>
      <c r="C141" s="203"/>
      <c r="D141" s="203"/>
      <c r="E141" s="135"/>
      <c r="F141" s="20" t="s">
        <v>305</v>
      </c>
      <c r="G141" s="21" t="s">
        <v>100</v>
      </c>
      <c r="H141" s="81"/>
      <c r="I141" s="67"/>
      <c r="J141" s="82"/>
      <c r="K141" s="69">
        <f t="shared" si="2"/>
        <v>0</v>
      </c>
      <c r="L141" s="81"/>
      <c r="M141" s="67"/>
      <c r="N141" s="82"/>
      <c r="O141" s="69">
        <f t="shared" si="3"/>
        <v>0</v>
      </c>
    </row>
    <row r="142" spans="2:15">
      <c r="B142" s="200"/>
      <c r="C142" s="203"/>
      <c r="D142" s="203"/>
      <c r="E142" s="135"/>
      <c r="F142" s="20" t="s">
        <v>306</v>
      </c>
      <c r="G142" s="21" t="s">
        <v>210</v>
      </c>
      <c r="H142" s="81"/>
      <c r="I142" s="67"/>
      <c r="J142" s="82"/>
      <c r="K142" s="69">
        <f t="shared" si="2"/>
        <v>0</v>
      </c>
      <c r="L142" s="81"/>
      <c r="M142" s="67"/>
      <c r="N142" s="82"/>
      <c r="O142" s="69">
        <f t="shared" si="3"/>
        <v>0</v>
      </c>
    </row>
    <row r="143" spans="2:15">
      <c r="B143" s="200"/>
      <c r="C143" s="203"/>
      <c r="D143" s="203"/>
      <c r="E143" s="135"/>
      <c r="F143" s="20" t="s">
        <v>307</v>
      </c>
      <c r="G143" s="21" t="s">
        <v>308</v>
      </c>
      <c r="H143" s="81"/>
      <c r="I143" s="67"/>
      <c r="J143" s="82"/>
      <c r="K143" s="69">
        <f t="shared" si="2"/>
        <v>0</v>
      </c>
      <c r="L143" s="81"/>
      <c r="M143" s="67"/>
      <c r="N143" s="82"/>
      <c r="O143" s="69">
        <f t="shared" si="3"/>
        <v>0</v>
      </c>
    </row>
    <row r="144" spans="2:15">
      <c r="B144" s="200"/>
      <c r="C144" s="203"/>
      <c r="D144" s="203"/>
      <c r="E144" s="135"/>
      <c r="F144" s="20" t="s">
        <v>309</v>
      </c>
      <c r="G144" s="21" t="s">
        <v>310</v>
      </c>
      <c r="H144" s="81"/>
      <c r="I144" s="67"/>
      <c r="J144" s="82"/>
      <c r="K144" s="69">
        <f t="shared" ref="K144:K197" si="4">H144*I144</f>
        <v>0</v>
      </c>
      <c r="L144" s="81"/>
      <c r="M144" s="67"/>
      <c r="N144" s="82"/>
      <c r="O144" s="69">
        <f t="shared" ref="O144:O197" si="5">L144*M144</f>
        <v>0</v>
      </c>
    </row>
    <row r="145" spans="2:15">
      <c r="B145" s="200"/>
      <c r="C145" s="203"/>
      <c r="D145" s="203"/>
      <c r="E145" s="135"/>
      <c r="F145" s="20" t="s">
        <v>311</v>
      </c>
      <c r="G145" s="21" t="s">
        <v>312</v>
      </c>
      <c r="H145" s="81"/>
      <c r="I145" s="67"/>
      <c r="J145" s="82"/>
      <c r="K145" s="69">
        <f t="shared" si="4"/>
        <v>0</v>
      </c>
      <c r="L145" s="81"/>
      <c r="M145" s="67"/>
      <c r="N145" s="82"/>
      <c r="O145" s="69">
        <f t="shared" si="5"/>
        <v>0</v>
      </c>
    </row>
    <row r="146" spans="2:15">
      <c r="B146" s="200"/>
      <c r="C146" s="203"/>
      <c r="D146" s="203"/>
      <c r="E146" s="135"/>
      <c r="F146" s="20" t="s">
        <v>313</v>
      </c>
      <c r="G146" s="21" t="s">
        <v>314</v>
      </c>
      <c r="H146" s="81"/>
      <c r="I146" s="67"/>
      <c r="J146" s="82"/>
      <c r="K146" s="69">
        <f t="shared" si="4"/>
        <v>0</v>
      </c>
      <c r="L146" s="81"/>
      <c r="M146" s="67"/>
      <c r="N146" s="82"/>
      <c r="O146" s="69">
        <f t="shared" si="5"/>
        <v>0</v>
      </c>
    </row>
    <row r="147" spans="2:15">
      <c r="B147" s="200"/>
      <c r="C147" s="203"/>
      <c r="D147" s="203"/>
      <c r="E147" s="135"/>
      <c r="F147" s="20" t="s">
        <v>315</v>
      </c>
      <c r="G147" s="21" t="s">
        <v>316</v>
      </c>
      <c r="H147" s="81"/>
      <c r="I147" s="67"/>
      <c r="J147" s="82"/>
      <c r="K147" s="69">
        <f t="shared" si="4"/>
        <v>0</v>
      </c>
      <c r="L147" s="81"/>
      <c r="M147" s="67"/>
      <c r="N147" s="82"/>
      <c r="O147" s="69">
        <f t="shared" si="5"/>
        <v>0</v>
      </c>
    </row>
    <row r="148" spans="2:15">
      <c r="B148" s="200"/>
      <c r="C148" s="203"/>
      <c r="D148" s="203"/>
      <c r="E148" s="135"/>
      <c r="F148" s="20" t="s">
        <v>317</v>
      </c>
      <c r="G148" s="21" t="s">
        <v>318</v>
      </c>
      <c r="H148" s="81"/>
      <c r="I148" s="67"/>
      <c r="J148" s="82"/>
      <c r="K148" s="69">
        <f t="shared" si="4"/>
        <v>0</v>
      </c>
      <c r="L148" s="81"/>
      <c r="M148" s="67"/>
      <c r="N148" s="82"/>
      <c r="O148" s="69">
        <f t="shared" si="5"/>
        <v>0</v>
      </c>
    </row>
    <row r="149" spans="2:15">
      <c r="B149" s="200"/>
      <c r="C149" s="203"/>
      <c r="D149" s="203"/>
      <c r="E149" s="135"/>
      <c r="F149" s="20" t="s">
        <v>319</v>
      </c>
      <c r="G149" s="21" t="s">
        <v>320</v>
      </c>
      <c r="H149" s="81"/>
      <c r="I149" s="67"/>
      <c r="J149" s="82"/>
      <c r="K149" s="69">
        <f t="shared" si="4"/>
        <v>0</v>
      </c>
      <c r="L149" s="81"/>
      <c r="M149" s="67"/>
      <c r="N149" s="82"/>
      <c r="O149" s="69">
        <f t="shared" si="5"/>
        <v>0</v>
      </c>
    </row>
    <row r="150" spans="2:15">
      <c r="B150" s="200"/>
      <c r="C150" s="203"/>
      <c r="D150" s="203"/>
      <c r="E150" s="135"/>
      <c r="F150" s="20" t="s">
        <v>321</v>
      </c>
      <c r="G150" s="21" t="s">
        <v>322</v>
      </c>
      <c r="H150" s="81"/>
      <c r="I150" s="67"/>
      <c r="J150" s="82"/>
      <c r="K150" s="69">
        <f t="shared" si="4"/>
        <v>0</v>
      </c>
      <c r="L150" s="81"/>
      <c r="M150" s="67"/>
      <c r="N150" s="82"/>
      <c r="O150" s="69">
        <f t="shared" si="5"/>
        <v>0</v>
      </c>
    </row>
    <row r="151" spans="2:15">
      <c r="B151" s="200"/>
      <c r="C151" s="203"/>
      <c r="D151" s="203"/>
      <c r="E151" s="135"/>
      <c r="F151" s="20" t="s">
        <v>323</v>
      </c>
      <c r="G151" s="21" t="s">
        <v>324</v>
      </c>
      <c r="H151" s="81"/>
      <c r="I151" s="67"/>
      <c r="J151" s="82"/>
      <c r="K151" s="69">
        <f t="shared" si="4"/>
        <v>0</v>
      </c>
      <c r="L151" s="81"/>
      <c r="M151" s="67"/>
      <c r="N151" s="82"/>
      <c r="O151" s="69">
        <f t="shared" si="5"/>
        <v>0</v>
      </c>
    </row>
    <row r="152" spans="2:15">
      <c r="B152" s="200"/>
      <c r="C152" s="203"/>
      <c r="D152" s="203"/>
      <c r="E152" s="135"/>
      <c r="F152" s="20" t="s">
        <v>325</v>
      </c>
      <c r="G152" s="21" t="s">
        <v>326</v>
      </c>
      <c r="H152" s="81"/>
      <c r="I152" s="67"/>
      <c r="J152" s="82"/>
      <c r="K152" s="69">
        <f t="shared" si="4"/>
        <v>0</v>
      </c>
      <c r="L152" s="81"/>
      <c r="M152" s="67"/>
      <c r="N152" s="82"/>
      <c r="O152" s="69">
        <f t="shared" si="5"/>
        <v>0</v>
      </c>
    </row>
    <row r="153" spans="2:15">
      <c r="B153" s="200"/>
      <c r="C153" s="203"/>
      <c r="D153" s="203"/>
      <c r="E153" s="135"/>
      <c r="F153" s="20" t="s">
        <v>327</v>
      </c>
      <c r="G153" s="21" t="s">
        <v>328</v>
      </c>
      <c r="H153" s="81"/>
      <c r="I153" s="67"/>
      <c r="J153" s="82"/>
      <c r="K153" s="69">
        <f t="shared" si="4"/>
        <v>0</v>
      </c>
      <c r="L153" s="81"/>
      <c r="M153" s="67"/>
      <c r="N153" s="82"/>
      <c r="O153" s="69">
        <f t="shared" si="5"/>
        <v>0</v>
      </c>
    </row>
    <row r="154" spans="2:15">
      <c r="B154" s="200"/>
      <c r="C154" s="203"/>
      <c r="D154" s="203"/>
      <c r="E154" s="135"/>
      <c r="F154" s="20" t="s">
        <v>329</v>
      </c>
      <c r="G154" s="21" t="s">
        <v>330</v>
      </c>
      <c r="H154" s="81"/>
      <c r="I154" s="67"/>
      <c r="J154" s="82"/>
      <c r="K154" s="69">
        <f t="shared" si="4"/>
        <v>0</v>
      </c>
      <c r="L154" s="81"/>
      <c r="M154" s="67"/>
      <c r="N154" s="82"/>
      <c r="O154" s="69">
        <f t="shared" si="5"/>
        <v>0</v>
      </c>
    </row>
    <row r="155" spans="2:15">
      <c r="B155" s="200"/>
      <c r="C155" s="203"/>
      <c r="D155" s="203"/>
      <c r="E155" s="135"/>
      <c r="F155" s="20" t="s">
        <v>331</v>
      </c>
      <c r="G155" s="21" t="s">
        <v>218</v>
      </c>
      <c r="H155" s="81"/>
      <c r="I155" s="67"/>
      <c r="J155" s="82"/>
      <c r="K155" s="69">
        <f t="shared" si="4"/>
        <v>0</v>
      </c>
      <c r="L155" s="81"/>
      <c r="M155" s="67"/>
      <c r="N155" s="82"/>
      <c r="O155" s="69">
        <f t="shared" si="5"/>
        <v>0</v>
      </c>
    </row>
    <row r="156" spans="2:15">
      <c r="B156" s="200"/>
      <c r="C156" s="203"/>
      <c r="D156" s="203"/>
      <c r="E156" s="135"/>
      <c r="F156" s="20" t="s">
        <v>332</v>
      </c>
      <c r="G156" s="21" t="s">
        <v>333</v>
      </c>
      <c r="H156" s="81"/>
      <c r="I156" s="67"/>
      <c r="J156" s="82"/>
      <c r="K156" s="69">
        <f t="shared" si="4"/>
        <v>0</v>
      </c>
      <c r="L156" s="81"/>
      <c r="M156" s="67"/>
      <c r="N156" s="82"/>
      <c r="O156" s="69">
        <f t="shared" si="5"/>
        <v>0</v>
      </c>
    </row>
    <row r="157" spans="2:15">
      <c r="B157" s="200"/>
      <c r="C157" s="203"/>
      <c r="D157" s="203"/>
      <c r="E157" s="135"/>
      <c r="F157" s="20" t="s">
        <v>334</v>
      </c>
      <c r="G157" s="21" t="s">
        <v>335</v>
      </c>
      <c r="H157" s="81"/>
      <c r="I157" s="67"/>
      <c r="J157" s="82"/>
      <c r="K157" s="69">
        <f t="shared" si="4"/>
        <v>0</v>
      </c>
      <c r="L157" s="81"/>
      <c r="M157" s="67"/>
      <c r="N157" s="82"/>
      <c r="O157" s="69">
        <f t="shared" si="5"/>
        <v>0</v>
      </c>
    </row>
    <row r="158" spans="2:15">
      <c r="B158" s="200"/>
      <c r="C158" s="203"/>
      <c r="D158" s="203"/>
      <c r="E158" s="135"/>
      <c r="F158" s="20" t="s">
        <v>336</v>
      </c>
      <c r="G158" s="21" t="s">
        <v>337</v>
      </c>
      <c r="H158" s="81"/>
      <c r="I158" s="67"/>
      <c r="J158" s="82"/>
      <c r="K158" s="69">
        <f t="shared" si="4"/>
        <v>0</v>
      </c>
      <c r="L158" s="81"/>
      <c r="M158" s="67"/>
      <c r="N158" s="82"/>
      <c r="O158" s="69">
        <f t="shared" si="5"/>
        <v>0</v>
      </c>
    </row>
    <row r="159" spans="2:15">
      <c r="B159" s="200"/>
      <c r="C159" s="203"/>
      <c r="D159" s="203"/>
      <c r="E159" s="135"/>
      <c r="F159" s="20" t="s">
        <v>338</v>
      </c>
      <c r="G159" s="21" t="s">
        <v>339</v>
      </c>
      <c r="H159" s="81"/>
      <c r="I159" s="67"/>
      <c r="J159" s="82"/>
      <c r="K159" s="69">
        <f t="shared" si="4"/>
        <v>0</v>
      </c>
      <c r="L159" s="81"/>
      <c r="M159" s="67"/>
      <c r="N159" s="82"/>
      <c r="O159" s="69">
        <f t="shared" si="5"/>
        <v>0</v>
      </c>
    </row>
    <row r="160" spans="2:15">
      <c r="B160" s="200"/>
      <c r="C160" s="203"/>
      <c r="D160" s="203"/>
      <c r="E160" s="135"/>
      <c r="F160" s="20" t="s">
        <v>340</v>
      </c>
      <c r="G160" s="21" t="s">
        <v>200</v>
      </c>
      <c r="H160" s="81"/>
      <c r="I160" s="67"/>
      <c r="J160" s="82"/>
      <c r="K160" s="69">
        <f t="shared" si="4"/>
        <v>0</v>
      </c>
      <c r="L160" s="81"/>
      <c r="M160" s="67"/>
      <c r="N160" s="82"/>
      <c r="O160" s="69">
        <f t="shared" si="5"/>
        <v>0</v>
      </c>
    </row>
    <row r="161" spans="2:15">
      <c r="B161" s="200"/>
      <c r="C161" s="203"/>
      <c r="D161" s="203"/>
      <c r="E161" s="135"/>
      <c r="F161" s="20" t="s">
        <v>341</v>
      </c>
      <c r="G161" s="21" t="s">
        <v>202</v>
      </c>
      <c r="H161" s="81"/>
      <c r="I161" s="67"/>
      <c r="J161" s="82"/>
      <c r="K161" s="69">
        <f t="shared" si="4"/>
        <v>0</v>
      </c>
      <c r="L161" s="81"/>
      <c r="M161" s="67"/>
      <c r="N161" s="82"/>
      <c r="O161" s="69">
        <f t="shared" si="5"/>
        <v>0</v>
      </c>
    </row>
    <row r="162" spans="2:15">
      <c r="B162" s="200"/>
      <c r="C162" s="203"/>
      <c r="D162" s="203"/>
      <c r="E162" s="135"/>
      <c r="F162" s="20" t="s">
        <v>342</v>
      </c>
      <c r="G162" s="21" t="s">
        <v>204</v>
      </c>
      <c r="H162" s="81"/>
      <c r="I162" s="67"/>
      <c r="J162" s="82"/>
      <c r="K162" s="69">
        <f t="shared" si="4"/>
        <v>0</v>
      </c>
      <c r="L162" s="81"/>
      <c r="M162" s="67"/>
      <c r="N162" s="82"/>
      <c r="O162" s="69">
        <f t="shared" si="5"/>
        <v>0</v>
      </c>
    </row>
    <row r="163" spans="2:15">
      <c r="B163" s="200"/>
      <c r="C163" s="203"/>
      <c r="D163" s="203"/>
      <c r="E163" s="135"/>
      <c r="F163" s="20" t="s">
        <v>343</v>
      </c>
      <c r="G163" s="21" t="s">
        <v>206</v>
      </c>
      <c r="H163" s="81"/>
      <c r="I163" s="67"/>
      <c r="J163" s="82"/>
      <c r="K163" s="69">
        <f t="shared" si="4"/>
        <v>0</v>
      </c>
      <c r="L163" s="81"/>
      <c r="M163" s="67"/>
      <c r="N163" s="82"/>
      <c r="O163" s="69">
        <f t="shared" si="5"/>
        <v>0</v>
      </c>
    </row>
    <row r="164" spans="2:15" ht="13.8" thickBot="1">
      <c r="B164" s="201"/>
      <c r="C164" s="207"/>
      <c r="D164" s="204"/>
      <c r="E164" s="136"/>
      <c r="F164" s="83" t="s">
        <v>344</v>
      </c>
      <c r="G164" s="84" t="s">
        <v>212</v>
      </c>
      <c r="H164" s="81"/>
      <c r="I164" s="67"/>
      <c r="J164" s="82"/>
      <c r="K164" s="69">
        <f t="shared" si="4"/>
        <v>0</v>
      </c>
      <c r="L164" s="81"/>
      <c r="M164" s="67"/>
      <c r="N164" s="82"/>
      <c r="O164" s="69">
        <f t="shared" si="5"/>
        <v>0</v>
      </c>
    </row>
    <row r="165" spans="2:15">
      <c r="B165" s="199">
        <v>5</v>
      </c>
      <c r="C165" s="208" t="s">
        <v>27</v>
      </c>
      <c r="D165" s="202" t="s">
        <v>420</v>
      </c>
      <c r="E165" s="134" t="s">
        <v>28</v>
      </c>
      <c r="F165" s="27" t="s">
        <v>345</v>
      </c>
      <c r="G165" s="28" t="s">
        <v>346</v>
      </c>
      <c r="H165" s="81"/>
      <c r="I165" s="67"/>
      <c r="J165" s="82"/>
      <c r="K165" s="69">
        <f t="shared" si="4"/>
        <v>0</v>
      </c>
      <c r="L165" s="81"/>
      <c r="M165" s="67"/>
      <c r="N165" s="82"/>
      <c r="O165" s="69">
        <f t="shared" si="5"/>
        <v>0</v>
      </c>
    </row>
    <row r="166" spans="2:15" ht="13.8" thickBot="1">
      <c r="B166" s="200"/>
      <c r="C166" s="203"/>
      <c r="D166" s="204"/>
      <c r="E166" s="136"/>
      <c r="F166" s="83" t="s">
        <v>347</v>
      </c>
      <c r="G166" s="92" t="s">
        <v>348</v>
      </c>
      <c r="H166" s="81">
        <v>2057</v>
      </c>
      <c r="I166" s="67">
        <v>21092</v>
      </c>
      <c r="J166" s="82">
        <f>H166/H11</f>
        <v>0.15185294551897238</v>
      </c>
      <c r="K166" s="69">
        <f t="shared" si="4"/>
        <v>43386244</v>
      </c>
      <c r="L166" s="81">
        <v>316</v>
      </c>
      <c r="M166" s="67">
        <v>21295</v>
      </c>
      <c r="N166" s="82">
        <f>L166/L11</f>
        <v>4.4488244403773053E-2</v>
      </c>
      <c r="O166" s="69">
        <f t="shared" si="5"/>
        <v>6729220</v>
      </c>
    </row>
    <row r="167" spans="2:15">
      <c r="B167" s="200"/>
      <c r="C167" s="203"/>
      <c r="D167" s="202" t="s">
        <v>421</v>
      </c>
      <c r="E167" s="134" t="s">
        <v>29</v>
      </c>
      <c r="F167" s="27" t="s">
        <v>349</v>
      </c>
      <c r="G167" s="28" t="s">
        <v>350</v>
      </c>
      <c r="H167" s="81">
        <v>2842</v>
      </c>
      <c r="I167" s="67">
        <v>36121</v>
      </c>
      <c r="J167" s="82">
        <f>H167/H11</f>
        <v>0.2098036320685073</v>
      </c>
      <c r="K167" s="69">
        <f t="shared" si="4"/>
        <v>102655882</v>
      </c>
      <c r="L167" s="81">
        <v>369</v>
      </c>
      <c r="M167" s="67">
        <v>45162</v>
      </c>
      <c r="N167" s="82">
        <f>L167/L11</f>
        <v>5.1949880332253978E-2</v>
      </c>
      <c r="O167" s="69">
        <f t="shared" si="5"/>
        <v>16664778</v>
      </c>
    </row>
    <row r="168" spans="2:15">
      <c r="B168" s="200"/>
      <c r="C168" s="203"/>
      <c r="D168" s="203"/>
      <c r="E168" s="135"/>
      <c r="F168" s="20" t="s">
        <v>351</v>
      </c>
      <c r="G168" s="21" t="s">
        <v>352</v>
      </c>
      <c r="H168" s="81"/>
      <c r="I168" s="67"/>
      <c r="J168" s="82"/>
      <c r="K168" s="69">
        <f t="shared" si="4"/>
        <v>0</v>
      </c>
      <c r="L168" s="81"/>
      <c r="M168" s="67"/>
      <c r="N168" s="82"/>
      <c r="O168" s="69">
        <f t="shared" si="5"/>
        <v>0</v>
      </c>
    </row>
    <row r="169" spans="2:15" ht="13.8" thickBot="1">
      <c r="B169" s="200"/>
      <c r="C169" s="203"/>
      <c r="D169" s="204"/>
      <c r="E169" s="136"/>
      <c r="F169" s="83" t="s">
        <v>353</v>
      </c>
      <c r="G169" s="84" t="s">
        <v>354</v>
      </c>
      <c r="H169" s="81"/>
      <c r="I169" s="67"/>
      <c r="J169" s="82"/>
      <c r="K169" s="69">
        <f t="shared" si="4"/>
        <v>0</v>
      </c>
      <c r="L169" s="81"/>
      <c r="M169" s="67"/>
      <c r="N169" s="82"/>
      <c r="O169" s="69">
        <f t="shared" si="5"/>
        <v>0</v>
      </c>
    </row>
    <row r="170" spans="2:15">
      <c r="B170" s="200"/>
      <c r="C170" s="203"/>
      <c r="D170" s="202" t="s">
        <v>422</v>
      </c>
      <c r="E170" s="134" t="s">
        <v>30</v>
      </c>
      <c r="F170" s="27" t="s">
        <v>355</v>
      </c>
      <c r="G170" s="28" t="s">
        <v>356</v>
      </c>
      <c r="H170" s="81"/>
      <c r="I170" s="67"/>
      <c r="J170" s="82"/>
      <c r="K170" s="69">
        <f t="shared" si="4"/>
        <v>0</v>
      </c>
      <c r="L170" s="81"/>
      <c r="M170" s="67"/>
      <c r="N170" s="82"/>
      <c r="O170" s="69">
        <f t="shared" si="5"/>
        <v>0</v>
      </c>
    </row>
    <row r="171" spans="2:15">
      <c r="B171" s="200"/>
      <c r="C171" s="203"/>
      <c r="D171" s="203"/>
      <c r="E171" s="135"/>
      <c r="F171" s="20" t="s">
        <v>357</v>
      </c>
      <c r="G171" s="21" t="s">
        <v>358</v>
      </c>
      <c r="H171" s="81"/>
      <c r="I171" s="67"/>
      <c r="J171" s="82"/>
      <c r="K171" s="69">
        <f t="shared" si="4"/>
        <v>0</v>
      </c>
      <c r="L171" s="81"/>
      <c r="M171" s="67"/>
      <c r="N171" s="82"/>
      <c r="O171" s="69">
        <f t="shared" si="5"/>
        <v>0</v>
      </c>
    </row>
    <row r="172" spans="2:15">
      <c r="B172" s="200"/>
      <c r="C172" s="203"/>
      <c r="D172" s="203"/>
      <c r="E172" s="135"/>
      <c r="F172" s="20" t="s">
        <v>359</v>
      </c>
      <c r="G172" s="21" t="s">
        <v>360</v>
      </c>
      <c r="H172" s="81"/>
      <c r="I172" s="67"/>
      <c r="J172" s="82"/>
      <c r="K172" s="69">
        <f t="shared" si="4"/>
        <v>0</v>
      </c>
      <c r="L172" s="81"/>
      <c r="M172" s="67"/>
      <c r="N172" s="82"/>
      <c r="O172" s="69">
        <f t="shared" si="5"/>
        <v>0</v>
      </c>
    </row>
    <row r="173" spans="2:15" ht="13.8" thickBot="1">
      <c r="B173" s="200"/>
      <c r="C173" s="203"/>
      <c r="D173" s="204"/>
      <c r="E173" s="136"/>
      <c r="F173" s="83" t="s">
        <v>361</v>
      </c>
      <c r="G173" s="84" t="s">
        <v>362</v>
      </c>
      <c r="H173" s="81"/>
      <c r="I173" s="67"/>
      <c r="J173" s="82"/>
      <c r="K173" s="69">
        <f t="shared" si="4"/>
        <v>0</v>
      </c>
      <c r="L173" s="81"/>
      <c r="M173" s="67"/>
      <c r="N173" s="82"/>
      <c r="O173" s="69">
        <f t="shared" si="5"/>
        <v>0</v>
      </c>
    </row>
    <row r="174" spans="2:15" ht="13.5" customHeight="1">
      <c r="B174" s="200"/>
      <c r="C174" s="203"/>
      <c r="D174" s="202" t="s">
        <v>423</v>
      </c>
      <c r="E174" s="134" t="s">
        <v>31</v>
      </c>
      <c r="F174" s="27" t="s">
        <v>363</v>
      </c>
      <c r="G174" s="28" t="s">
        <v>364</v>
      </c>
      <c r="H174" s="81"/>
      <c r="I174" s="67"/>
      <c r="J174" s="82"/>
      <c r="K174" s="69">
        <f t="shared" si="4"/>
        <v>0</v>
      </c>
      <c r="L174" s="81"/>
      <c r="M174" s="67"/>
      <c r="N174" s="82"/>
      <c r="O174" s="69">
        <f t="shared" si="5"/>
        <v>0</v>
      </c>
    </row>
    <row r="175" spans="2:15">
      <c r="B175" s="200"/>
      <c r="C175" s="203"/>
      <c r="D175" s="203"/>
      <c r="E175" s="135"/>
      <c r="F175" s="20" t="s">
        <v>365</v>
      </c>
      <c r="G175" s="21" t="s">
        <v>366</v>
      </c>
      <c r="H175" s="81"/>
      <c r="I175" s="67"/>
      <c r="J175" s="82"/>
      <c r="K175" s="69">
        <f t="shared" si="4"/>
        <v>0</v>
      </c>
      <c r="L175" s="81"/>
      <c r="M175" s="67"/>
      <c r="N175" s="82"/>
      <c r="O175" s="69">
        <f t="shared" si="5"/>
        <v>0</v>
      </c>
    </row>
    <row r="176" spans="2:15">
      <c r="B176" s="200"/>
      <c r="C176" s="203"/>
      <c r="D176" s="203"/>
      <c r="E176" s="135"/>
      <c r="F176" s="20" t="s">
        <v>367</v>
      </c>
      <c r="G176" s="21" t="s">
        <v>368</v>
      </c>
      <c r="H176" s="81"/>
      <c r="I176" s="67"/>
      <c r="J176" s="82"/>
      <c r="K176" s="69">
        <f t="shared" si="4"/>
        <v>0</v>
      </c>
      <c r="L176" s="81"/>
      <c r="M176" s="67"/>
      <c r="N176" s="82"/>
      <c r="O176" s="69">
        <f t="shared" si="5"/>
        <v>0</v>
      </c>
    </row>
    <row r="177" spans="2:15">
      <c r="B177" s="200"/>
      <c r="C177" s="203"/>
      <c r="D177" s="203"/>
      <c r="E177" s="135"/>
      <c r="F177" s="20" t="s">
        <v>369</v>
      </c>
      <c r="G177" s="21" t="s">
        <v>370</v>
      </c>
      <c r="H177" s="81"/>
      <c r="I177" s="67"/>
      <c r="J177" s="82"/>
      <c r="K177" s="69">
        <f t="shared" si="4"/>
        <v>0</v>
      </c>
      <c r="L177" s="81"/>
      <c r="M177" s="67"/>
      <c r="N177" s="82"/>
      <c r="O177" s="69">
        <f t="shared" si="5"/>
        <v>0</v>
      </c>
    </row>
    <row r="178" spans="2:15">
      <c r="B178" s="200"/>
      <c r="C178" s="203"/>
      <c r="D178" s="203"/>
      <c r="E178" s="135"/>
      <c r="F178" s="20" t="s">
        <v>371</v>
      </c>
      <c r="G178" s="21" t="s">
        <v>372</v>
      </c>
      <c r="H178" s="81"/>
      <c r="I178" s="67"/>
      <c r="J178" s="82"/>
      <c r="K178" s="69">
        <f t="shared" si="4"/>
        <v>0</v>
      </c>
      <c r="L178" s="81"/>
      <c r="M178" s="67"/>
      <c r="N178" s="82"/>
      <c r="O178" s="69">
        <f t="shared" si="5"/>
        <v>0</v>
      </c>
    </row>
    <row r="179" spans="2:15" ht="13.8" thickBot="1">
      <c r="B179" s="201"/>
      <c r="C179" s="207"/>
      <c r="D179" s="204"/>
      <c r="E179" s="136"/>
      <c r="F179" s="83" t="s">
        <v>373</v>
      </c>
      <c r="G179" s="84" t="s">
        <v>230</v>
      </c>
      <c r="H179" s="81"/>
      <c r="I179" s="67"/>
      <c r="J179" s="82"/>
      <c r="K179" s="69">
        <f t="shared" si="4"/>
        <v>0</v>
      </c>
      <c r="L179" s="81"/>
      <c r="M179" s="67"/>
      <c r="N179" s="82"/>
      <c r="O179" s="69">
        <f t="shared" si="5"/>
        <v>0</v>
      </c>
    </row>
    <row r="180" spans="2:15">
      <c r="B180" s="199">
        <v>6</v>
      </c>
      <c r="C180" s="208" t="s">
        <v>32</v>
      </c>
      <c r="D180" s="202" t="s">
        <v>424</v>
      </c>
      <c r="E180" s="134" t="s">
        <v>37</v>
      </c>
      <c r="F180" s="27" t="s">
        <v>374</v>
      </c>
      <c r="G180" s="28" t="s">
        <v>375</v>
      </c>
      <c r="H180" s="81"/>
      <c r="I180" s="67"/>
      <c r="J180" s="82"/>
      <c r="K180" s="69">
        <f t="shared" si="4"/>
        <v>0</v>
      </c>
      <c r="L180" s="81"/>
      <c r="M180" s="67"/>
      <c r="N180" s="82"/>
      <c r="O180" s="69">
        <f t="shared" si="5"/>
        <v>0</v>
      </c>
    </row>
    <row r="181" spans="2:15">
      <c r="B181" s="200"/>
      <c r="C181" s="203"/>
      <c r="D181" s="203"/>
      <c r="E181" s="135"/>
      <c r="F181" s="20" t="s">
        <v>376</v>
      </c>
      <c r="G181" s="21" t="s">
        <v>377</v>
      </c>
      <c r="H181" s="81"/>
      <c r="I181" s="67"/>
      <c r="J181" s="82"/>
      <c r="K181" s="69">
        <f t="shared" si="4"/>
        <v>0</v>
      </c>
      <c r="L181" s="81"/>
      <c r="M181" s="67"/>
      <c r="N181" s="82"/>
      <c r="O181" s="69">
        <f t="shared" si="5"/>
        <v>0</v>
      </c>
    </row>
    <row r="182" spans="2:15" ht="13.8" thickBot="1">
      <c r="B182" s="200"/>
      <c r="C182" s="203"/>
      <c r="D182" s="204"/>
      <c r="E182" s="136"/>
      <c r="F182" s="83" t="s">
        <v>378</v>
      </c>
      <c r="G182" s="84" t="s">
        <v>379</v>
      </c>
      <c r="H182" s="81"/>
      <c r="I182" s="67"/>
      <c r="J182" s="82"/>
      <c r="K182" s="69">
        <f t="shared" si="4"/>
        <v>0</v>
      </c>
      <c r="L182" s="81"/>
      <c r="M182" s="67"/>
      <c r="N182" s="82"/>
      <c r="O182" s="69">
        <f t="shared" si="5"/>
        <v>0</v>
      </c>
    </row>
    <row r="183" spans="2:15">
      <c r="B183" s="200"/>
      <c r="C183" s="203"/>
      <c r="D183" s="202" t="s">
        <v>425</v>
      </c>
      <c r="E183" s="134" t="s">
        <v>33</v>
      </c>
      <c r="F183" s="27" t="s">
        <v>111</v>
      </c>
      <c r="G183" s="28" t="s">
        <v>112</v>
      </c>
      <c r="H183" s="81"/>
      <c r="I183" s="67"/>
      <c r="J183" s="82"/>
      <c r="K183" s="69">
        <f t="shared" si="4"/>
        <v>0</v>
      </c>
      <c r="L183" s="81"/>
      <c r="M183" s="67"/>
      <c r="N183" s="82"/>
      <c r="O183" s="69">
        <f t="shared" si="5"/>
        <v>0</v>
      </c>
    </row>
    <row r="184" spans="2:15">
      <c r="B184" s="200"/>
      <c r="C184" s="203"/>
      <c r="D184" s="203"/>
      <c r="E184" s="135"/>
      <c r="F184" s="20" t="s">
        <v>113</v>
      </c>
      <c r="G184" s="21" t="s">
        <v>114</v>
      </c>
      <c r="H184" s="81">
        <v>6</v>
      </c>
      <c r="I184" s="67">
        <v>7632</v>
      </c>
      <c r="J184" s="82">
        <f>H184/H11</f>
        <v>4.429351838181013E-4</v>
      </c>
      <c r="K184" s="69">
        <f>H184*I184</f>
        <v>45792</v>
      </c>
      <c r="L184" s="81">
        <v>1013</v>
      </c>
      <c r="M184" s="67">
        <v>8750</v>
      </c>
      <c r="N184" s="82">
        <f>L184/L11</f>
        <v>0.14261579614247502</v>
      </c>
      <c r="O184" s="69">
        <f t="shared" si="5"/>
        <v>8863750</v>
      </c>
    </row>
    <row r="185" spans="2:15">
      <c r="B185" s="200"/>
      <c r="C185" s="203"/>
      <c r="D185" s="203"/>
      <c r="E185" s="135"/>
      <c r="F185" s="20" t="s">
        <v>181</v>
      </c>
      <c r="G185" s="21" t="s">
        <v>182</v>
      </c>
      <c r="H185" s="81">
        <v>50</v>
      </c>
      <c r="I185" s="67">
        <v>7632</v>
      </c>
      <c r="J185" s="82">
        <f>H185/H11</f>
        <v>3.6911265318175109E-3</v>
      </c>
      <c r="K185" s="69">
        <f t="shared" si="4"/>
        <v>381600</v>
      </c>
      <c r="L185" s="81">
        <v>46</v>
      </c>
      <c r="M185" s="67">
        <v>8750</v>
      </c>
      <c r="N185" s="82">
        <f>L185/L11</f>
        <v>6.476136843587217E-3</v>
      </c>
      <c r="O185" s="69">
        <f t="shared" si="5"/>
        <v>402500</v>
      </c>
    </row>
    <row r="186" spans="2:15">
      <c r="B186" s="200"/>
      <c r="C186" s="203"/>
      <c r="D186" s="203"/>
      <c r="E186" s="135"/>
      <c r="F186" s="20" t="s">
        <v>183</v>
      </c>
      <c r="G186" s="21" t="s">
        <v>184</v>
      </c>
      <c r="H186" s="81"/>
      <c r="I186" s="67"/>
      <c r="J186" s="82"/>
      <c r="K186" s="69">
        <f t="shared" si="4"/>
        <v>0</v>
      </c>
      <c r="L186" s="81"/>
      <c r="M186" s="67"/>
      <c r="N186" s="82"/>
      <c r="O186" s="69">
        <f t="shared" si="5"/>
        <v>0</v>
      </c>
    </row>
    <row r="187" spans="2:15" ht="13.8" thickBot="1">
      <c r="B187" s="200"/>
      <c r="C187" s="203"/>
      <c r="D187" s="204"/>
      <c r="E187" s="136"/>
      <c r="F187" s="83" t="s">
        <v>380</v>
      </c>
      <c r="G187" s="84" t="s">
        <v>381</v>
      </c>
      <c r="H187" s="81"/>
      <c r="I187" s="67"/>
      <c r="J187" s="82"/>
      <c r="K187" s="69">
        <f t="shared" si="4"/>
        <v>0</v>
      </c>
      <c r="L187" s="81"/>
      <c r="M187" s="67"/>
      <c r="N187" s="82"/>
      <c r="O187" s="69">
        <f t="shared" si="5"/>
        <v>0</v>
      </c>
    </row>
    <row r="188" spans="2:15" ht="27" thickBot="1">
      <c r="B188" s="200"/>
      <c r="C188" s="203"/>
      <c r="D188" s="126" t="s">
        <v>426</v>
      </c>
      <c r="E188" s="88" t="s">
        <v>34</v>
      </c>
      <c r="F188" s="89">
        <v>715</v>
      </c>
      <c r="G188" s="93" t="s">
        <v>34</v>
      </c>
      <c r="H188" s="81"/>
      <c r="I188" s="67"/>
      <c r="J188" s="82"/>
      <c r="K188" s="69">
        <f t="shared" si="4"/>
        <v>0</v>
      </c>
      <c r="L188" s="81"/>
      <c r="M188" s="67"/>
      <c r="N188" s="82"/>
      <c r="O188" s="69">
        <f t="shared" si="5"/>
        <v>0</v>
      </c>
    </row>
    <row r="189" spans="2:15" ht="13.8" thickBot="1">
      <c r="B189" s="200"/>
      <c r="C189" s="203"/>
      <c r="D189" s="126" t="s">
        <v>427</v>
      </c>
      <c r="E189" s="88" t="s">
        <v>35</v>
      </c>
      <c r="F189" s="89" t="s">
        <v>382</v>
      </c>
      <c r="G189" s="94" t="s">
        <v>383</v>
      </c>
      <c r="H189" s="81"/>
      <c r="I189" s="67"/>
      <c r="J189" s="82"/>
      <c r="K189" s="69">
        <f t="shared" si="4"/>
        <v>0</v>
      </c>
      <c r="L189" s="81"/>
      <c r="M189" s="67"/>
      <c r="N189" s="82"/>
      <c r="O189" s="69">
        <f t="shared" si="5"/>
        <v>0</v>
      </c>
    </row>
    <row r="190" spans="2:15">
      <c r="B190" s="200"/>
      <c r="C190" s="203"/>
      <c r="D190" s="202" t="s">
        <v>428</v>
      </c>
      <c r="E190" s="134" t="s">
        <v>36</v>
      </c>
      <c r="F190" s="27" t="s">
        <v>384</v>
      </c>
      <c r="G190" s="28" t="s">
        <v>385</v>
      </c>
      <c r="H190" s="81"/>
      <c r="I190" s="67"/>
      <c r="J190" s="82"/>
      <c r="K190" s="69">
        <f t="shared" si="4"/>
        <v>0</v>
      </c>
      <c r="L190" s="81"/>
      <c r="M190" s="67"/>
      <c r="N190" s="82"/>
      <c r="O190" s="69">
        <f t="shared" si="5"/>
        <v>0</v>
      </c>
    </row>
    <row r="191" spans="2:15" ht="13.8" thickBot="1">
      <c r="B191" s="200"/>
      <c r="C191" s="203"/>
      <c r="D191" s="204"/>
      <c r="E191" s="136"/>
      <c r="F191" s="83" t="s">
        <v>386</v>
      </c>
      <c r="G191" s="84" t="s">
        <v>387</v>
      </c>
      <c r="H191" s="81"/>
      <c r="I191" s="67"/>
      <c r="J191" s="82"/>
      <c r="K191" s="69">
        <f t="shared" si="4"/>
        <v>0</v>
      </c>
      <c r="L191" s="81"/>
      <c r="M191" s="67"/>
      <c r="N191" s="82"/>
      <c r="O191" s="69">
        <f t="shared" si="5"/>
        <v>0</v>
      </c>
    </row>
    <row r="192" spans="2:15" ht="13.8" thickBot="1">
      <c r="B192" s="200"/>
      <c r="C192" s="203"/>
      <c r="D192" s="126" t="s">
        <v>429</v>
      </c>
      <c r="E192" s="88" t="s">
        <v>38</v>
      </c>
      <c r="F192" s="89" t="s">
        <v>388</v>
      </c>
      <c r="G192" s="94" t="s">
        <v>152</v>
      </c>
      <c r="H192" s="81"/>
      <c r="I192" s="67"/>
      <c r="J192" s="82"/>
      <c r="K192" s="69">
        <f t="shared" si="4"/>
        <v>0</v>
      </c>
      <c r="L192" s="81"/>
      <c r="M192" s="67"/>
      <c r="N192" s="82"/>
      <c r="O192" s="69">
        <f t="shared" si="5"/>
        <v>0</v>
      </c>
    </row>
    <row r="193" spans="2:16" ht="13.8" thickBot="1">
      <c r="B193" s="200"/>
      <c r="C193" s="203"/>
      <c r="D193" s="126" t="s">
        <v>430</v>
      </c>
      <c r="E193" s="88" t="s">
        <v>39</v>
      </c>
      <c r="F193" s="89" t="s">
        <v>389</v>
      </c>
      <c r="G193" s="94" t="s">
        <v>390</v>
      </c>
      <c r="H193" s="81">
        <v>410834</v>
      </c>
      <c r="I193" s="67">
        <v>655</v>
      </c>
      <c r="J193" s="82">
        <f>H193/H11</f>
        <v>30.328805551454305</v>
      </c>
      <c r="K193" s="69">
        <f t="shared" si="4"/>
        <v>269096270</v>
      </c>
      <c r="L193" s="81">
        <v>284438</v>
      </c>
      <c r="M193" s="67">
        <v>461</v>
      </c>
      <c r="N193" s="82">
        <f>L193/L11</f>
        <v>40.044769815570888</v>
      </c>
      <c r="O193" s="69">
        <f t="shared" si="5"/>
        <v>131125918</v>
      </c>
    </row>
    <row r="194" spans="2:16" ht="27" thickBot="1">
      <c r="B194" s="201"/>
      <c r="C194" s="203"/>
      <c r="D194" s="128" t="s">
        <v>431</v>
      </c>
      <c r="E194" s="96" t="s">
        <v>40</v>
      </c>
      <c r="F194" s="97">
        <v>716</v>
      </c>
      <c r="G194" s="98" t="s">
        <v>40</v>
      </c>
      <c r="H194" s="81"/>
      <c r="I194" s="67"/>
      <c r="J194" s="82"/>
      <c r="K194" s="69">
        <f t="shared" si="4"/>
        <v>0</v>
      </c>
      <c r="L194" s="81"/>
      <c r="M194" s="67"/>
      <c r="N194" s="82"/>
      <c r="O194" s="69">
        <f t="shared" si="5"/>
        <v>0</v>
      </c>
    </row>
    <row r="195" spans="2:16">
      <c r="B195" s="199">
        <v>7</v>
      </c>
      <c r="C195" s="202" t="s">
        <v>41</v>
      </c>
      <c r="D195" s="202" t="s">
        <v>432</v>
      </c>
      <c r="E195" s="134" t="s">
        <v>42</v>
      </c>
      <c r="F195" s="27">
        <v>907</v>
      </c>
      <c r="G195" s="91" t="s">
        <v>1</v>
      </c>
      <c r="H195" s="81"/>
      <c r="I195" s="67"/>
      <c r="J195" s="82"/>
      <c r="K195" s="69">
        <f t="shared" si="4"/>
        <v>0</v>
      </c>
      <c r="L195" s="81"/>
      <c r="M195" s="67"/>
      <c r="N195" s="82"/>
      <c r="O195" s="69">
        <f t="shared" si="5"/>
        <v>0</v>
      </c>
    </row>
    <row r="196" spans="2:16" ht="13.8" thickBot="1">
      <c r="B196" s="200"/>
      <c r="C196" s="203"/>
      <c r="D196" s="204"/>
      <c r="E196" s="136"/>
      <c r="F196" s="83">
        <v>908</v>
      </c>
      <c r="G196" s="99" t="s">
        <v>2</v>
      </c>
      <c r="H196" s="81"/>
      <c r="I196" s="67"/>
      <c r="J196" s="82"/>
      <c r="K196" s="69">
        <f t="shared" si="4"/>
        <v>0</v>
      </c>
      <c r="L196" s="81"/>
      <c r="M196" s="67"/>
      <c r="N196" s="82"/>
      <c r="O196" s="69">
        <f t="shared" si="5"/>
        <v>0</v>
      </c>
    </row>
    <row r="197" spans="2:16">
      <c r="B197" s="200"/>
      <c r="C197" s="203"/>
      <c r="D197" s="202" t="s">
        <v>433</v>
      </c>
      <c r="E197" s="135" t="s">
        <v>43</v>
      </c>
      <c r="F197" s="76" t="s">
        <v>391</v>
      </c>
      <c r="G197" s="77" t="s">
        <v>392</v>
      </c>
      <c r="H197" s="81">
        <v>343</v>
      </c>
      <c r="I197" s="67">
        <v>824699</v>
      </c>
      <c r="J197" s="82">
        <f>H197/H11</f>
        <v>2.5321128008268124E-2</v>
      </c>
      <c r="K197" s="69">
        <f t="shared" si="4"/>
        <v>282871757</v>
      </c>
      <c r="L197" s="81">
        <v>140</v>
      </c>
      <c r="M197" s="67">
        <v>1216579</v>
      </c>
      <c r="N197" s="82">
        <f>L197/L11</f>
        <v>1.9709981697874138E-2</v>
      </c>
      <c r="O197" s="69">
        <f t="shared" si="5"/>
        <v>170321060</v>
      </c>
    </row>
    <row r="198" spans="2:16" ht="13.8" thickBot="1">
      <c r="B198" s="201"/>
      <c r="C198" s="204"/>
      <c r="D198" s="204"/>
      <c r="E198" s="136"/>
      <c r="F198" s="83" t="s">
        <v>393</v>
      </c>
      <c r="G198" s="84" t="s">
        <v>394</v>
      </c>
      <c r="H198" s="81"/>
      <c r="I198" s="82"/>
      <c r="J198" s="82"/>
      <c r="K198" s="69"/>
      <c r="L198" s="81"/>
      <c r="M198" s="82"/>
      <c r="N198" s="82"/>
      <c r="O198" s="69"/>
    </row>
    <row r="199" spans="2:16" ht="15" thickBot="1">
      <c r="G199" s="100"/>
      <c r="H199" s="101"/>
      <c r="I199" s="102"/>
      <c r="J199" s="102"/>
      <c r="K199" s="103">
        <f>SUM(K14:K198)</f>
        <v>6532623427</v>
      </c>
      <c r="L199" s="101"/>
      <c r="M199" s="102"/>
      <c r="N199" s="102"/>
      <c r="O199" s="103">
        <f>SUM(O14:O198)</f>
        <v>3907138209</v>
      </c>
      <c r="P199" s="129"/>
    </row>
    <row r="200" spans="2:16" ht="15" thickBot="1">
      <c r="G200" s="100"/>
      <c r="H200" s="100"/>
      <c r="I200" s="100"/>
      <c r="J200" s="100"/>
      <c r="K200" s="100"/>
      <c r="L200" s="100"/>
      <c r="M200" s="100"/>
      <c r="N200" s="100"/>
      <c r="O200" s="100"/>
      <c r="P200" s="129"/>
    </row>
    <row r="201" spans="2:16" ht="13.8" thickBot="1">
      <c r="C201" s="143" t="s">
        <v>398</v>
      </c>
      <c r="D201" s="144"/>
      <c r="E201" s="144"/>
      <c r="F201" s="144"/>
      <c r="G201" s="144"/>
      <c r="K201" s="41">
        <f>+I11-K199</f>
        <v>-85783998</v>
      </c>
      <c r="O201" s="41">
        <f>+M11-O199</f>
        <v>884177036</v>
      </c>
    </row>
  </sheetData>
  <mergeCells count="66">
    <mergeCell ref="B128:B164"/>
    <mergeCell ref="C128:C164"/>
    <mergeCell ref="D129:D164"/>
    <mergeCell ref="E129:E164"/>
    <mergeCell ref="B165:B179"/>
    <mergeCell ref="C165:C179"/>
    <mergeCell ref="D165:D166"/>
    <mergeCell ref="E165:E166"/>
    <mergeCell ref="D167:D169"/>
    <mergeCell ref="E167:E169"/>
    <mergeCell ref="D170:D173"/>
    <mergeCell ref="E170:E173"/>
    <mergeCell ref="D174:D179"/>
    <mergeCell ref="E174:E179"/>
    <mergeCell ref="C201:G201"/>
    <mergeCell ref="D190:D191"/>
    <mergeCell ref="E190:E191"/>
    <mergeCell ref="B195:B198"/>
    <mergeCell ref="C195:C198"/>
    <mergeCell ref="D195:D196"/>
    <mergeCell ref="E195:E196"/>
    <mergeCell ref="D197:D198"/>
    <mergeCell ref="E197:E198"/>
    <mergeCell ref="B180:B194"/>
    <mergeCell ref="C180:C194"/>
    <mergeCell ref="D180:D182"/>
    <mergeCell ref="E180:E182"/>
    <mergeCell ref="D183:D187"/>
    <mergeCell ref="E183:E187"/>
    <mergeCell ref="B111:B127"/>
    <mergeCell ref="C111:C127"/>
    <mergeCell ref="D111:D113"/>
    <mergeCell ref="E111:E113"/>
    <mergeCell ref="D114:D115"/>
    <mergeCell ref="E114:E115"/>
    <mergeCell ref="D116:D117"/>
    <mergeCell ref="E116:E117"/>
    <mergeCell ref="D118:D119"/>
    <mergeCell ref="E118:E119"/>
    <mergeCell ref="D120:D121"/>
    <mergeCell ref="E120:E121"/>
    <mergeCell ref="D122:D125"/>
    <mergeCell ref="E122:E125"/>
    <mergeCell ref="D126:D127"/>
    <mergeCell ref="E126:E127"/>
    <mergeCell ref="B22:B110"/>
    <mergeCell ref="C22:C110"/>
    <mergeCell ref="D22:D25"/>
    <mergeCell ref="E22:E25"/>
    <mergeCell ref="D27:D30"/>
    <mergeCell ref="E27:E30"/>
    <mergeCell ref="D32:D110"/>
    <mergeCell ref="E32:E110"/>
    <mergeCell ref="B14:B21"/>
    <mergeCell ref="C14:C21"/>
    <mergeCell ref="D14:D18"/>
    <mergeCell ref="E14:E18"/>
    <mergeCell ref="D19:D21"/>
    <mergeCell ref="E19:E21"/>
    <mergeCell ref="H7:K7"/>
    <mergeCell ref="L7:O7"/>
    <mergeCell ref="C12:G12"/>
    <mergeCell ref="C8:G11"/>
    <mergeCell ref="H12:O12"/>
    <mergeCell ref="H8:K8"/>
    <mergeCell ref="L8:O8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B1:AB201"/>
  <sheetViews>
    <sheetView zoomScaleNormal="100" workbookViewId="0">
      <selection activeCell="G22" sqref="G22"/>
    </sheetView>
  </sheetViews>
  <sheetFormatPr baseColWidth="10" defaultColWidth="11.44140625" defaultRowHeight="13.2"/>
  <cols>
    <col min="1" max="2" width="4.6640625" style="41" customWidth="1"/>
    <col min="3" max="3" width="35.5546875" style="41" customWidth="1"/>
    <col min="4" max="4" width="4.6640625" style="41" customWidth="1"/>
    <col min="5" max="5" width="28.6640625" style="41" customWidth="1"/>
    <col min="6" max="6" width="4.88671875" style="41" customWidth="1"/>
    <col min="7" max="7" width="45" style="41" customWidth="1"/>
    <col min="8" max="27" width="15.6640625" style="41" customWidth="1"/>
    <col min="28" max="28" width="15.5546875" style="37" hidden="1" customWidth="1"/>
    <col min="29" max="36" width="15.5546875" style="41" customWidth="1"/>
    <col min="37" max="37" width="4.109375" style="41" customWidth="1"/>
    <col min="38" max="46" width="15.5546875" style="41" customWidth="1"/>
    <col min="47" max="47" width="4.109375" style="41" customWidth="1"/>
    <col min="48" max="56" width="15.5546875" style="41" customWidth="1"/>
    <col min="57" max="57" width="4.109375" style="41" customWidth="1"/>
    <col min="58" max="66" width="15.5546875" style="41" customWidth="1"/>
    <col min="67" max="67" width="4.109375" style="41" customWidth="1"/>
    <col min="68" max="76" width="15.5546875" style="41" customWidth="1"/>
    <col min="77" max="77" width="4.109375" style="41" customWidth="1"/>
    <col min="78" max="86" width="15.5546875" style="41" customWidth="1"/>
    <col min="87" max="16384" width="11.44140625" style="41"/>
  </cols>
  <sheetData>
    <row r="1" spans="2:28" ht="14.4">
      <c r="C1" s="42"/>
      <c r="D1" s="42"/>
      <c r="E1" s="42"/>
      <c r="F1" s="42"/>
      <c r="H1" s="44"/>
      <c r="I1" s="44"/>
      <c r="J1" s="44"/>
    </row>
    <row r="2" spans="2:28" ht="14.4">
      <c r="H2" s="44"/>
      <c r="I2" s="44"/>
      <c r="J2" s="44"/>
    </row>
    <row r="3" spans="2:28" ht="18">
      <c r="G3" s="47" t="s">
        <v>462</v>
      </c>
      <c r="H3" s="44"/>
      <c r="I3" s="44"/>
      <c r="J3" s="44"/>
    </row>
    <row r="4" spans="2:28" ht="13.8" thickBot="1"/>
    <row r="5" spans="2:28" ht="18.600000000000001" thickBot="1">
      <c r="C5" s="224" t="s">
        <v>402</v>
      </c>
      <c r="D5" s="225"/>
      <c r="E5" s="225"/>
      <c r="F5" s="225"/>
      <c r="G5" s="225"/>
      <c r="H5" s="225"/>
      <c r="I5" s="225"/>
      <c r="J5" s="225"/>
      <c r="K5" s="225"/>
      <c r="L5" s="225"/>
      <c r="M5" s="225"/>
      <c r="N5" s="225"/>
      <c r="O5" s="225"/>
      <c r="P5" s="225"/>
      <c r="Q5" s="225"/>
      <c r="R5" s="225"/>
      <c r="S5" s="225"/>
      <c r="T5" s="225"/>
      <c r="U5" s="225"/>
      <c r="V5" s="225"/>
      <c r="W5" s="225"/>
      <c r="X5" s="225"/>
      <c r="Y5" s="225"/>
      <c r="Z5" s="225"/>
      <c r="AA5" s="226"/>
    </row>
    <row r="6" spans="2:28" ht="15" thickBot="1">
      <c r="C6" s="44"/>
      <c r="D6" s="44"/>
      <c r="E6" s="44"/>
      <c r="F6" s="44"/>
      <c r="G6" s="44"/>
      <c r="H6" s="44"/>
    </row>
    <row r="7" spans="2:28" ht="13.8" thickBot="1">
      <c r="H7" s="173" t="s">
        <v>59</v>
      </c>
      <c r="I7" s="174"/>
      <c r="J7" s="174"/>
      <c r="K7" s="175"/>
      <c r="L7" s="173" t="s">
        <v>58</v>
      </c>
      <c r="M7" s="174"/>
      <c r="N7" s="174"/>
      <c r="O7" s="175"/>
      <c r="P7" s="173" t="s">
        <v>57</v>
      </c>
      <c r="Q7" s="174"/>
      <c r="R7" s="174"/>
      <c r="S7" s="175"/>
      <c r="T7" s="173" t="s">
        <v>56</v>
      </c>
      <c r="U7" s="174"/>
      <c r="V7" s="174"/>
      <c r="W7" s="175"/>
      <c r="X7" s="173" t="s">
        <v>55</v>
      </c>
      <c r="Y7" s="174"/>
      <c r="Z7" s="174"/>
      <c r="AA7" s="175"/>
    </row>
    <row r="8" spans="2:28" ht="13.8" thickBot="1">
      <c r="C8" s="162" t="s">
        <v>399</v>
      </c>
      <c r="D8" s="181"/>
      <c r="E8" s="163"/>
      <c r="F8" s="182"/>
      <c r="G8" s="183"/>
      <c r="H8" s="196" t="s">
        <v>397</v>
      </c>
      <c r="I8" s="197"/>
      <c r="J8" s="197"/>
      <c r="K8" s="198"/>
      <c r="L8" s="196" t="s">
        <v>397</v>
      </c>
      <c r="M8" s="197"/>
      <c r="N8" s="197"/>
      <c r="O8" s="198"/>
      <c r="P8" s="196" t="s">
        <v>397</v>
      </c>
      <c r="Q8" s="197"/>
      <c r="R8" s="197"/>
      <c r="S8" s="198"/>
      <c r="T8" s="196" t="s">
        <v>461</v>
      </c>
      <c r="U8" s="197"/>
      <c r="V8" s="197"/>
      <c r="W8" s="198"/>
      <c r="X8" s="196" t="s">
        <v>460</v>
      </c>
      <c r="Y8" s="197"/>
      <c r="Z8" s="197"/>
      <c r="AA8" s="198"/>
    </row>
    <row r="9" spans="2:28" ht="13.5" customHeight="1">
      <c r="C9" s="164"/>
      <c r="D9" s="184"/>
      <c r="E9" s="185"/>
      <c r="F9" s="186"/>
      <c r="G9" s="187"/>
    </row>
    <row r="10" spans="2:28" ht="26.4">
      <c r="C10" s="164"/>
      <c r="D10" s="184"/>
      <c r="E10" s="185"/>
      <c r="F10" s="186"/>
      <c r="G10" s="186"/>
      <c r="H10" s="63" t="s">
        <v>65</v>
      </c>
      <c r="I10" s="63" t="s">
        <v>60</v>
      </c>
      <c r="J10" s="63" t="s">
        <v>61</v>
      </c>
      <c r="K10" s="63" t="s">
        <v>52</v>
      </c>
      <c r="L10" s="63" t="s">
        <v>65</v>
      </c>
      <c r="M10" s="63" t="s">
        <v>60</v>
      </c>
      <c r="N10" s="63" t="s">
        <v>61</v>
      </c>
      <c r="O10" s="63" t="s">
        <v>52</v>
      </c>
      <c r="P10" s="63" t="s">
        <v>65</v>
      </c>
      <c r="Q10" s="63" t="s">
        <v>60</v>
      </c>
      <c r="R10" s="63" t="s">
        <v>61</v>
      </c>
      <c r="S10" s="63" t="s">
        <v>52</v>
      </c>
      <c r="T10" s="63" t="s">
        <v>65</v>
      </c>
      <c r="U10" s="63" t="s">
        <v>60</v>
      </c>
      <c r="V10" s="63" t="s">
        <v>61</v>
      </c>
      <c r="W10" s="63" t="s">
        <v>52</v>
      </c>
      <c r="X10" s="63" t="s">
        <v>65</v>
      </c>
      <c r="Y10" s="63" t="s">
        <v>60</v>
      </c>
      <c r="Z10" s="63" t="s">
        <v>61</v>
      </c>
      <c r="AA10" s="63" t="s">
        <v>52</v>
      </c>
      <c r="AB10" s="37" t="s">
        <v>403</v>
      </c>
    </row>
    <row r="11" spans="2:28" ht="13.8" thickBot="1">
      <c r="C11" s="188"/>
      <c r="D11" s="189"/>
      <c r="E11" s="190"/>
      <c r="F11" s="191"/>
      <c r="G11" s="191"/>
      <c r="H11" s="53">
        <v>39</v>
      </c>
      <c r="I11" s="56">
        <v>1120039006</v>
      </c>
      <c r="J11" s="56">
        <v>784027304</v>
      </c>
      <c r="K11" s="56">
        <v>180</v>
      </c>
      <c r="L11" s="53">
        <v>42</v>
      </c>
      <c r="M11" s="54">
        <v>1123749374</v>
      </c>
      <c r="N11" s="54">
        <v>815771797</v>
      </c>
      <c r="O11" s="54">
        <v>210</v>
      </c>
      <c r="P11" s="53">
        <v>35</v>
      </c>
      <c r="Q11" s="54">
        <v>1118705127</v>
      </c>
      <c r="R11" s="54">
        <v>800939070</v>
      </c>
      <c r="S11" s="54">
        <v>210</v>
      </c>
      <c r="T11" s="53">
        <v>45</v>
      </c>
      <c r="U11" s="54">
        <v>1012825702</v>
      </c>
      <c r="V11" s="54">
        <v>706164666</v>
      </c>
      <c r="W11" s="54">
        <v>180</v>
      </c>
      <c r="X11" s="53">
        <v>33</v>
      </c>
      <c r="Y11" s="53">
        <v>1074740000</v>
      </c>
      <c r="Z11" s="54">
        <v>974050800</v>
      </c>
      <c r="AA11" s="54">
        <v>120</v>
      </c>
      <c r="AB11" s="38">
        <v>0</v>
      </c>
    </row>
    <row r="12" spans="2:28" ht="14.25" customHeight="1" thickBot="1">
      <c r="C12" s="176" t="s">
        <v>401</v>
      </c>
      <c r="D12" s="177"/>
      <c r="E12" s="178"/>
      <c r="F12" s="179"/>
      <c r="G12" s="180"/>
    </row>
    <row r="13" spans="2:28" ht="27" thickBot="1">
      <c r="C13" s="120" t="s">
        <v>50</v>
      </c>
      <c r="D13" s="120"/>
      <c r="E13" s="120" t="s">
        <v>8</v>
      </c>
      <c r="F13" s="121" t="s">
        <v>403</v>
      </c>
      <c r="G13" s="122" t="s">
        <v>0</v>
      </c>
      <c r="H13" s="123" t="s">
        <v>66</v>
      </c>
      <c r="I13" s="111" t="s">
        <v>62</v>
      </c>
      <c r="J13" s="111" t="s">
        <v>63</v>
      </c>
      <c r="K13" s="112" t="s">
        <v>64</v>
      </c>
      <c r="L13" s="123" t="s">
        <v>66</v>
      </c>
      <c r="M13" s="111" t="s">
        <v>62</v>
      </c>
      <c r="N13" s="111" t="s">
        <v>63</v>
      </c>
      <c r="O13" s="112" t="s">
        <v>64</v>
      </c>
      <c r="P13" s="123" t="s">
        <v>66</v>
      </c>
      <c r="Q13" s="111" t="s">
        <v>62</v>
      </c>
      <c r="R13" s="111" t="s">
        <v>63</v>
      </c>
      <c r="S13" s="112" t="s">
        <v>64</v>
      </c>
      <c r="T13" s="123" t="s">
        <v>66</v>
      </c>
      <c r="U13" s="111" t="s">
        <v>62</v>
      </c>
      <c r="V13" s="111" t="s">
        <v>63</v>
      </c>
      <c r="W13" s="112" t="s">
        <v>64</v>
      </c>
      <c r="X13" s="123" t="s">
        <v>66</v>
      </c>
      <c r="Y13" s="111" t="s">
        <v>62</v>
      </c>
      <c r="Z13" s="111" t="s">
        <v>63</v>
      </c>
      <c r="AA13" s="112" t="s">
        <v>64</v>
      </c>
    </row>
    <row r="14" spans="2:28">
      <c r="B14" s="137">
        <v>2</v>
      </c>
      <c r="C14" s="149" t="s">
        <v>7</v>
      </c>
      <c r="D14" s="223">
        <v>2.1</v>
      </c>
      <c r="E14" s="134" t="s">
        <v>9</v>
      </c>
      <c r="F14" s="76" t="s">
        <v>67</v>
      </c>
      <c r="G14" s="77" t="s">
        <v>68</v>
      </c>
      <c r="H14" s="124"/>
      <c r="I14" s="68"/>
      <c r="J14" s="68"/>
      <c r="K14" s="125"/>
      <c r="L14" s="124"/>
      <c r="M14" s="68"/>
      <c r="N14" s="68"/>
      <c r="O14" s="125"/>
      <c r="P14" s="124"/>
      <c r="Q14" s="68"/>
      <c r="R14" s="68"/>
      <c r="S14" s="125"/>
      <c r="T14" s="124"/>
      <c r="U14" s="68"/>
      <c r="V14" s="68"/>
      <c r="W14" s="125"/>
      <c r="X14" s="124"/>
      <c r="Y14" s="68"/>
      <c r="Z14" s="68"/>
      <c r="AA14" s="125"/>
    </row>
    <row r="15" spans="2:28">
      <c r="B15" s="138"/>
      <c r="C15" s="141"/>
      <c r="D15" s="215"/>
      <c r="E15" s="135"/>
      <c r="F15" s="20" t="s">
        <v>69</v>
      </c>
      <c r="G15" s="21" t="s">
        <v>70</v>
      </c>
      <c r="H15" s="81">
        <v>2</v>
      </c>
      <c r="I15" s="82">
        <v>81741</v>
      </c>
      <c r="J15" s="82">
        <f>H15/H11</f>
        <v>5.128205128205128E-2</v>
      </c>
      <c r="K15" s="69">
        <f>H15*I15</f>
        <v>163482</v>
      </c>
      <c r="L15" s="81"/>
      <c r="M15" s="67"/>
      <c r="N15" s="67"/>
      <c r="O15" s="69"/>
      <c r="P15" s="81"/>
      <c r="Q15" s="67"/>
      <c r="R15" s="67"/>
      <c r="S15" s="69"/>
      <c r="T15" s="81"/>
      <c r="U15" s="82"/>
      <c r="V15" s="82"/>
      <c r="W15" s="69"/>
      <c r="X15" s="81"/>
      <c r="Y15" s="82"/>
      <c r="Z15" s="82"/>
      <c r="AA15" s="69"/>
      <c r="AB15" s="40"/>
    </row>
    <row r="16" spans="2:28" s="1" customFormat="1">
      <c r="B16" s="217"/>
      <c r="C16" s="220"/>
      <c r="D16" s="210"/>
      <c r="E16" s="213"/>
      <c r="F16" s="8" t="s">
        <v>71</v>
      </c>
      <c r="G16" s="9" t="s">
        <v>72</v>
      </c>
      <c r="H16" s="6"/>
      <c r="I16" s="5"/>
      <c r="J16" s="5"/>
      <c r="K16" s="4"/>
      <c r="L16" s="6"/>
      <c r="M16" s="7"/>
      <c r="N16" s="7"/>
      <c r="O16" s="4"/>
      <c r="P16" s="6"/>
      <c r="Q16" s="7"/>
      <c r="R16" s="7"/>
      <c r="S16" s="4"/>
      <c r="T16" s="6"/>
      <c r="U16" s="5"/>
      <c r="V16" s="5"/>
      <c r="W16" s="4"/>
      <c r="X16" s="6"/>
      <c r="Y16" s="5"/>
      <c r="Z16" s="5"/>
      <c r="AA16" s="4"/>
      <c r="AB16" s="37"/>
    </row>
    <row r="17" spans="2:28" s="1" customFormat="1">
      <c r="B17" s="217"/>
      <c r="C17" s="220"/>
      <c r="D17" s="210"/>
      <c r="E17" s="213"/>
      <c r="F17" s="8" t="s">
        <v>73</v>
      </c>
      <c r="G17" s="9" t="s">
        <v>74</v>
      </c>
      <c r="H17" s="6"/>
      <c r="I17" s="5"/>
      <c r="J17" s="5"/>
      <c r="K17" s="4"/>
      <c r="L17" s="6"/>
      <c r="M17" s="7"/>
      <c r="N17" s="7"/>
      <c r="O17" s="4"/>
      <c r="P17" s="6"/>
      <c r="Q17" s="7"/>
      <c r="R17" s="7"/>
      <c r="S17" s="4"/>
      <c r="T17" s="6"/>
      <c r="U17" s="5"/>
      <c r="V17" s="5"/>
      <c r="W17" s="4"/>
      <c r="X17" s="6"/>
      <c r="Y17" s="5"/>
      <c r="Z17" s="5"/>
      <c r="AA17" s="4"/>
      <c r="AB17" s="37"/>
    </row>
    <row r="18" spans="2:28" s="1" customFormat="1" ht="13.8" thickBot="1">
      <c r="B18" s="217"/>
      <c r="C18" s="220"/>
      <c r="D18" s="211"/>
      <c r="E18" s="229"/>
      <c r="F18" s="15" t="s">
        <v>75</v>
      </c>
      <c r="G18" s="16" t="s">
        <v>76</v>
      </c>
      <c r="H18" s="6"/>
      <c r="I18" s="5"/>
      <c r="J18" s="5"/>
      <c r="K18" s="4"/>
      <c r="L18" s="6"/>
      <c r="M18" s="7"/>
      <c r="N18" s="7"/>
      <c r="O18" s="4"/>
      <c r="P18" s="6"/>
      <c r="Q18" s="7"/>
      <c r="R18" s="7"/>
      <c r="S18" s="4"/>
      <c r="T18" s="6"/>
      <c r="U18" s="5"/>
      <c r="V18" s="5"/>
      <c r="W18" s="4"/>
      <c r="X18" s="6"/>
      <c r="Y18" s="5"/>
      <c r="Z18" s="5"/>
      <c r="AA18" s="4"/>
      <c r="AB18" s="37"/>
    </row>
    <row r="19" spans="2:28">
      <c r="B19" s="138"/>
      <c r="C19" s="141"/>
      <c r="D19" s="223">
        <v>2.2000000000000002</v>
      </c>
      <c r="E19" s="206" t="s">
        <v>10</v>
      </c>
      <c r="F19" s="76">
        <v>999</v>
      </c>
      <c r="G19" s="77" t="s">
        <v>44</v>
      </c>
      <c r="H19" s="81">
        <v>2</v>
      </c>
      <c r="I19" s="82">
        <v>294783</v>
      </c>
      <c r="J19" s="82">
        <f>H19/H11</f>
        <v>5.128205128205128E-2</v>
      </c>
      <c r="K19" s="69">
        <f>H19*I19</f>
        <v>589566</v>
      </c>
      <c r="L19" s="81"/>
      <c r="M19" s="67"/>
      <c r="N19" s="67"/>
      <c r="O19" s="69"/>
      <c r="P19" s="81"/>
      <c r="Q19" s="67"/>
      <c r="R19" s="67"/>
      <c r="S19" s="69"/>
      <c r="T19" s="81"/>
      <c r="U19" s="82"/>
      <c r="V19" s="82"/>
      <c r="W19" s="69"/>
      <c r="X19" s="81"/>
      <c r="Y19" s="82"/>
      <c r="Z19" s="82"/>
      <c r="AA19" s="69"/>
      <c r="AB19" s="40"/>
    </row>
    <row r="20" spans="2:28" s="1" customFormat="1">
      <c r="B20" s="217"/>
      <c r="C20" s="220"/>
      <c r="D20" s="210"/>
      <c r="E20" s="213"/>
      <c r="F20" s="8" t="s">
        <v>77</v>
      </c>
      <c r="G20" s="9" t="s">
        <v>78</v>
      </c>
      <c r="H20" s="6"/>
      <c r="I20" s="5"/>
      <c r="J20" s="5"/>
      <c r="K20" s="4"/>
      <c r="L20" s="6"/>
      <c r="M20" s="7"/>
      <c r="N20" s="7"/>
      <c r="O20" s="4"/>
      <c r="P20" s="6"/>
      <c r="Q20" s="7"/>
      <c r="R20" s="7"/>
      <c r="S20" s="4"/>
      <c r="T20" s="6"/>
      <c r="U20" s="5"/>
      <c r="V20" s="5"/>
      <c r="W20" s="4"/>
      <c r="X20" s="6"/>
      <c r="Y20" s="5"/>
      <c r="Z20" s="5"/>
      <c r="AA20" s="4"/>
      <c r="AB20" s="37"/>
    </row>
    <row r="21" spans="2:28" s="1" customFormat="1" ht="13.8" thickBot="1">
      <c r="B21" s="218"/>
      <c r="C21" s="228"/>
      <c r="D21" s="211"/>
      <c r="E21" s="214"/>
      <c r="F21" s="15" t="s">
        <v>79</v>
      </c>
      <c r="G21" s="16" t="s">
        <v>80</v>
      </c>
      <c r="H21" s="6"/>
      <c r="I21" s="5"/>
      <c r="J21" s="5"/>
      <c r="K21" s="4"/>
      <c r="L21" s="6"/>
      <c r="M21" s="7"/>
      <c r="N21" s="7"/>
      <c r="O21" s="4"/>
      <c r="P21" s="6"/>
      <c r="Q21" s="7"/>
      <c r="R21" s="7"/>
      <c r="S21" s="4"/>
      <c r="T21" s="6"/>
      <c r="U21" s="5"/>
      <c r="V21" s="5"/>
      <c r="W21" s="4"/>
      <c r="X21" s="6"/>
      <c r="Y21" s="5"/>
      <c r="Z21" s="5"/>
      <c r="AA21" s="4"/>
      <c r="AB21" s="37"/>
    </row>
    <row r="22" spans="2:28" s="1" customFormat="1" ht="13.5" customHeight="1">
      <c r="B22" s="216">
        <v>1</v>
      </c>
      <c r="C22" s="220" t="s">
        <v>11</v>
      </c>
      <c r="D22" s="209">
        <v>1.2</v>
      </c>
      <c r="E22" s="212" t="s">
        <v>15</v>
      </c>
      <c r="F22" s="13" t="s">
        <v>81</v>
      </c>
      <c r="G22" s="14" t="s">
        <v>82</v>
      </c>
      <c r="H22" s="6"/>
      <c r="I22" s="5"/>
      <c r="J22" s="5"/>
      <c r="K22" s="4"/>
      <c r="L22" s="6"/>
      <c r="M22" s="7"/>
      <c r="N22" s="7"/>
      <c r="O22" s="4"/>
      <c r="P22" s="6"/>
      <c r="Q22" s="7"/>
      <c r="R22" s="7"/>
      <c r="S22" s="4"/>
      <c r="T22" s="6"/>
      <c r="U22" s="5"/>
      <c r="V22" s="5"/>
      <c r="W22" s="4"/>
      <c r="X22" s="6"/>
      <c r="Y22" s="5"/>
      <c r="Z22" s="5"/>
      <c r="AA22" s="4"/>
      <c r="AB22" s="37"/>
    </row>
    <row r="23" spans="2:28" s="1" customFormat="1">
      <c r="B23" s="217"/>
      <c r="C23" s="220"/>
      <c r="D23" s="210"/>
      <c r="E23" s="213"/>
      <c r="F23" s="8" t="s">
        <v>83</v>
      </c>
      <c r="G23" s="9" t="s">
        <v>84</v>
      </c>
      <c r="H23" s="6"/>
      <c r="I23" s="5"/>
      <c r="J23" s="5"/>
      <c r="K23" s="4"/>
      <c r="L23" s="6"/>
      <c r="M23" s="7"/>
      <c r="N23" s="7"/>
      <c r="O23" s="4"/>
      <c r="P23" s="6"/>
      <c r="Q23" s="7"/>
      <c r="R23" s="7"/>
      <c r="S23" s="4"/>
      <c r="T23" s="6"/>
      <c r="U23" s="5"/>
      <c r="V23" s="5"/>
      <c r="W23" s="4"/>
      <c r="X23" s="6"/>
      <c r="Y23" s="5"/>
      <c r="Z23" s="5"/>
      <c r="AA23" s="4"/>
      <c r="AB23" s="37"/>
    </row>
    <row r="24" spans="2:28" s="1" customFormat="1">
      <c r="B24" s="217"/>
      <c r="C24" s="220"/>
      <c r="D24" s="210"/>
      <c r="E24" s="213"/>
      <c r="F24" s="8" t="s">
        <v>85</v>
      </c>
      <c r="G24" s="9" t="s">
        <v>86</v>
      </c>
      <c r="H24" s="6"/>
      <c r="I24" s="5"/>
      <c r="J24" s="5"/>
      <c r="K24" s="4"/>
      <c r="L24" s="6"/>
      <c r="M24" s="7"/>
      <c r="N24" s="7"/>
      <c r="O24" s="4"/>
      <c r="P24" s="6"/>
      <c r="Q24" s="7"/>
      <c r="R24" s="7"/>
      <c r="S24" s="4"/>
      <c r="T24" s="6"/>
      <c r="U24" s="5"/>
      <c r="V24" s="5"/>
      <c r="W24" s="4"/>
      <c r="X24" s="6"/>
      <c r="Y24" s="5"/>
      <c r="Z24" s="5"/>
      <c r="AA24" s="4"/>
      <c r="AB24" s="37"/>
    </row>
    <row r="25" spans="2:28" s="1" customFormat="1" ht="13.8" thickBot="1">
      <c r="B25" s="217"/>
      <c r="C25" s="220"/>
      <c r="D25" s="211"/>
      <c r="E25" s="214"/>
      <c r="F25" s="15" t="s">
        <v>87</v>
      </c>
      <c r="G25" s="16" t="s">
        <v>88</v>
      </c>
      <c r="H25" s="6"/>
      <c r="I25" s="5"/>
      <c r="J25" s="5"/>
      <c r="K25" s="4"/>
      <c r="L25" s="6"/>
      <c r="M25" s="7"/>
      <c r="N25" s="7"/>
      <c r="O25" s="4"/>
      <c r="P25" s="6"/>
      <c r="Q25" s="7"/>
      <c r="R25" s="7"/>
      <c r="S25" s="4"/>
      <c r="T25" s="6"/>
      <c r="U25" s="5"/>
      <c r="V25" s="5"/>
      <c r="W25" s="4"/>
      <c r="X25" s="6"/>
      <c r="Y25" s="5"/>
      <c r="Z25" s="5"/>
      <c r="AA25" s="4"/>
      <c r="AB25" s="37"/>
    </row>
    <row r="26" spans="2:28" s="1" customFormat="1" ht="13.8" thickBot="1">
      <c r="B26" s="217"/>
      <c r="C26" s="220"/>
      <c r="D26" s="25">
        <v>1.5</v>
      </c>
      <c r="E26" s="26" t="s">
        <v>16</v>
      </c>
      <c r="F26" s="22">
        <v>906</v>
      </c>
      <c r="G26" s="35" t="s">
        <v>16</v>
      </c>
      <c r="H26" s="6"/>
      <c r="I26" s="5"/>
      <c r="J26" s="5"/>
      <c r="K26" s="4"/>
      <c r="L26" s="6"/>
      <c r="M26" s="7"/>
      <c r="N26" s="7"/>
      <c r="O26" s="4"/>
      <c r="P26" s="6"/>
      <c r="Q26" s="7"/>
      <c r="R26" s="7"/>
      <c r="S26" s="4"/>
      <c r="T26" s="6"/>
      <c r="U26" s="5"/>
      <c r="V26" s="5"/>
      <c r="W26" s="4"/>
      <c r="X26" s="6"/>
      <c r="Y26" s="5"/>
      <c r="Z26" s="5"/>
      <c r="AA26" s="4"/>
      <c r="AB26" s="37"/>
    </row>
    <row r="27" spans="2:28" s="1" customFormat="1">
      <c r="B27" s="217"/>
      <c r="C27" s="220"/>
      <c r="D27" s="209">
        <v>1.4</v>
      </c>
      <c r="E27" s="212" t="s">
        <v>14</v>
      </c>
      <c r="F27" s="13">
        <v>334</v>
      </c>
      <c r="G27" s="19" t="s">
        <v>3</v>
      </c>
      <c r="H27" s="6"/>
      <c r="I27" s="5"/>
      <c r="J27" s="5"/>
      <c r="K27" s="4"/>
      <c r="L27" s="6"/>
      <c r="M27" s="7"/>
      <c r="N27" s="7"/>
      <c r="O27" s="4"/>
      <c r="P27" s="6"/>
      <c r="Q27" s="7"/>
      <c r="R27" s="7"/>
      <c r="S27" s="4"/>
      <c r="T27" s="6"/>
      <c r="U27" s="5"/>
      <c r="V27" s="5"/>
      <c r="W27" s="4"/>
      <c r="X27" s="6"/>
      <c r="Y27" s="5"/>
      <c r="Z27" s="5"/>
      <c r="AA27" s="4"/>
      <c r="AB27" s="37"/>
    </row>
    <row r="28" spans="2:28" s="1" customFormat="1">
      <c r="B28" s="217"/>
      <c r="C28" s="220"/>
      <c r="D28" s="210"/>
      <c r="E28" s="213"/>
      <c r="F28" s="8">
        <v>909</v>
      </c>
      <c r="G28" s="10" t="s">
        <v>4</v>
      </c>
      <c r="H28" s="6"/>
      <c r="I28" s="5"/>
      <c r="J28" s="5"/>
      <c r="K28" s="4"/>
      <c r="L28" s="6"/>
      <c r="M28" s="7"/>
      <c r="N28" s="7"/>
      <c r="O28" s="4"/>
      <c r="P28" s="6"/>
      <c r="Q28" s="7"/>
      <c r="R28" s="7"/>
      <c r="S28" s="4"/>
      <c r="T28" s="6"/>
      <c r="U28" s="5"/>
      <c r="V28" s="5"/>
      <c r="W28" s="4"/>
      <c r="X28" s="6"/>
      <c r="Y28" s="5"/>
      <c r="Z28" s="5"/>
      <c r="AA28" s="4"/>
      <c r="AB28" s="37"/>
    </row>
    <row r="29" spans="2:28" s="1" customFormat="1">
      <c r="B29" s="217"/>
      <c r="C29" s="220"/>
      <c r="D29" s="210"/>
      <c r="E29" s="213"/>
      <c r="F29" s="8">
        <v>910</v>
      </c>
      <c r="G29" s="10" t="s">
        <v>45</v>
      </c>
      <c r="H29" s="6"/>
      <c r="I29" s="5"/>
      <c r="J29" s="5"/>
      <c r="K29" s="4"/>
      <c r="L29" s="6"/>
      <c r="M29" s="7"/>
      <c r="N29" s="7"/>
      <c r="O29" s="4"/>
      <c r="P29" s="6"/>
      <c r="Q29" s="7"/>
      <c r="R29" s="7"/>
      <c r="S29" s="4"/>
      <c r="T29" s="6"/>
      <c r="U29" s="5"/>
      <c r="V29" s="5"/>
      <c r="W29" s="4"/>
      <c r="X29" s="6"/>
      <c r="Y29" s="5"/>
      <c r="Z29" s="5"/>
      <c r="AA29" s="4"/>
      <c r="AB29" s="37"/>
    </row>
    <row r="30" spans="2:28" s="1" customFormat="1" ht="13.8" thickBot="1">
      <c r="B30" s="217"/>
      <c r="C30" s="220"/>
      <c r="D30" s="211"/>
      <c r="E30" s="214"/>
      <c r="F30" s="15">
        <v>911</v>
      </c>
      <c r="G30" s="24" t="s">
        <v>5</v>
      </c>
      <c r="H30" s="6"/>
      <c r="I30" s="5"/>
      <c r="J30" s="5"/>
      <c r="K30" s="4"/>
      <c r="L30" s="6"/>
      <c r="M30" s="7"/>
      <c r="N30" s="7"/>
      <c r="O30" s="4"/>
      <c r="P30" s="6"/>
      <c r="Q30" s="7"/>
      <c r="R30" s="7"/>
      <c r="S30" s="4"/>
      <c r="T30" s="6"/>
      <c r="U30" s="5"/>
      <c r="V30" s="5"/>
      <c r="W30" s="4"/>
      <c r="X30" s="6"/>
      <c r="Y30" s="5"/>
      <c r="Z30" s="5"/>
      <c r="AA30" s="4"/>
      <c r="AB30" s="37"/>
    </row>
    <row r="31" spans="2:28" s="1" customFormat="1" ht="27" thickBot="1">
      <c r="B31" s="217"/>
      <c r="C31" s="220"/>
      <c r="D31" s="25">
        <v>1.1000000000000001</v>
      </c>
      <c r="E31" s="26" t="s">
        <v>12</v>
      </c>
      <c r="F31" s="22">
        <v>328</v>
      </c>
      <c r="G31" s="23" t="s">
        <v>46</v>
      </c>
      <c r="H31" s="6"/>
      <c r="I31" s="5"/>
      <c r="J31" s="5"/>
      <c r="K31" s="4"/>
      <c r="L31" s="6"/>
      <c r="M31" s="7"/>
      <c r="N31" s="7"/>
      <c r="O31" s="4"/>
      <c r="P31" s="6"/>
      <c r="Q31" s="7"/>
      <c r="R31" s="7"/>
      <c r="S31" s="4"/>
      <c r="T31" s="6"/>
      <c r="U31" s="5"/>
      <c r="V31" s="5"/>
      <c r="W31" s="4"/>
      <c r="X31" s="6"/>
      <c r="Y31" s="5"/>
      <c r="Z31" s="5"/>
      <c r="AA31" s="4"/>
      <c r="AB31" s="37"/>
    </row>
    <row r="32" spans="2:28" s="1" customFormat="1">
      <c r="B32" s="217"/>
      <c r="C32" s="220"/>
      <c r="D32" s="209">
        <v>1.3</v>
      </c>
      <c r="E32" s="212" t="s">
        <v>13</v>
      </c>
      <c r="F32" s="13" t="s">
        <v>89</v>
      </c>
      <c r="G32" s="14" t="s">
        <v>90</v>
      </c>
      <c r="H32" s="6"/>
      <c r="I32" s="5"/>
      <c r="J32" s="5"/>
      <c r="K32" s="4"/>
      <c r="L32" s="6"/>
      <c r="M32" s="7"/>
      <c r="N32" s="7"/>
      <c r="O32" s="4"/>
      <c r="P32" s="6"/>
      <c r="Q32" s="7"/>
      <c r="R32" s="7"/>
      <c r="S32" s="4"/>
      <c r="T32" s="6"/>
      <c r="U32" s="5"/>
      <c r="V32" s="5"/>
      <c r="W32" s="4"/>
      <c r="X32" s="6"/>
      <c r="Y32" s="5"/>
      <c r="Z32" s="5"/>
      <c r="AA32" s="4"/>
      <c r="AB32" s="37"/>
    </row>
    <row r="33" spans="2:28" s="1" customFormat="1">
      <c r="B33" s="217"/>
      <c r="C33" s="220"/>
      <c r="D33" s="210"/>
      <c r="E33" s="213"/>
      <c r="F33" s="8" t="s">
        <v>91</v>
      </c>
      <c r="G33" s="9" t="s">
        <v>92</v>
      </c>
      <c r="H33" s="6"/>
      <c r="I33" s="5"/>
      <c r="J33" s="5"/>
      <c r="K33" s="4"/>
      <c r="L33" s="6"/>
      <c r="M33" s="7"/>
      <c r="N33" s="7"/>
      <c r="O33" s="4"/>
      <c r="P33" s="6"/>
      <c r="Q33" s="7"/>
      <c r="R33" s="7"/>
      <c r="S33" s="4"/>
      <c r="T33" s="6"/>
      <c r="U33" s="5"/>
      <c r="V33" s="5"/>
      <c r="W33" s="4"/>
      <c r="X33" s="6"/>
      <c r="Y33" s="5"/>
      <c r="Z33" s="5"/>
      <c r="AA33" s="4"/>
      <c r="AB33" s="37"/>
    </row>
    <row r="34" spans="2:28" s="1" customFormat="1">
      <c r="B34" s="217"/>
      <c r="C34" s="220"/>
      <c r="D34" s="210"/>
      <c r="E34" s="213"/>
      <c r="F34" s="8" t="s">
        <v>93</v>
      </c>
      <c r="G34" s="9" t="s">
        <v>94</v>
      </c>
      <c r="H34" s="6"/>
      <c r="I34" s="5"/>
      <c r="J34" s="5"/>
      <c r="K34" s="4"/>
      <c r="L34" s="6"/>
      <c r="M34" s="7"/>
      <c r="N34" s="7"/>
      <c r="O34" s="4"/>
      <c r="P34" s="6"/>
      <c r="Q34" s="7"/>
      <c r="R34" s="7"/>
      <c r="S34" s="4"/>
      <c r="T34" s="6"/>
      <c r="U34" s="5"/>
      <c r="V34" s="5"/>
      <c r="W34" s="4"/>
      <c r="X34" s="6"/>
      <c r="Y34" s="5"/>
      <c r="Z34" s="5"/>
      <c r="AA34" s="4"/>
      <c r="AB34" s="37"/>
    </row>
    <row r="35" spans="2:28" s="1" customFormat="1">
      <c r="B35" s="217"/>
      <c r="C35" s="220"/>
      <c r="D35" s="210"/>
      <c r="E35" s="213"/>
      <c r="F35" s="8" t="s">
        <v>95</v>
      </c>
      <c r="G35" s="9" t="s">
        <v>96</v>
      </c>
      <c r="H35" s="6"/>
      <c r="I35" s="5"/>
      <c r="J35" s="5"/>
      <c r="K35" s="4"/>
      <c r="L35" s="6"/>
      <c r="M35" s="7"/>
      <c r="N35" s="7"/>
      <c r="O35" s="4"/>
      <c r="P35" s="6"/>
      <c r="Q35" s="7"/>
      <c r="R35" s="7"/>
      <c r="S35" s="4"/>
      <c r="T35" s="6"/>
      <c r="U35" s="5"/>
      <c r="V35" s="5"/>
      <c r="W35" s="4"/>
      <c r="X35" s="6"/>
      <c r="Y35" s="5"/>
      <c r="Z35" s="5"/>
      <c r="AA35" s="4"/>
      <c r="AB35" s="37"/>
    </row>
    <row r="36" spans="2:28" s="1" customFormat="1">
      <c r="B36" s="217"/>
      <c r="C36" s="220"/>
      <c r="D36" s="210"/>
      <c r="E36" s="213"/>
      <c r="F36" s="8" t="s">
        <v>97</v>
      </c>
      <c r="G36" s="9" t="s">
        <v>98</v>
      </c>
      <c r="H36" s="6"/>
      <c r="I36" s="5"/>
      <c r="J36" s="5"/>
      <c r="K36" s="4"/>
      <c r="L36" s="6"/>
      <c r="M36" s="7"/>
      <c r="N36" s="7"/>
      <c r="O36" s="4"/>
      <c r="P36" s="6"/>
      <c r="Q36" s="7"/>
      <c r="R36" s="7"/>
      <c r="S36" s="4"/>
      <c r="T36" s="6"/>
      <c r="U36" s="5"/>
      <c r="V36" s="5"/>
      <c r="W36" s="4"/>
      <c r="X36" s="6"/>
      <c r="Y36" s="5"/>
      <c r="Z36" s="5"/>
      <c r="AA36" s="4"/>
      <c r="AB36" s="37"/>
    </row>
    <row r="37" spans="2:28" s="1" customFormat="1">
      <c r="B37" s="217"/>
      <c r="C37" s="220"/>
      <c r="D37" s="210"/>
      <c r="E37" s="213"/>
      <c r="F37" s="8" t="s">
        <v>99</v>
      </c>
      <c r="G37" s="9" t="s">
        <v>100</v>
      </c>
      <c r="H37" s="6"/>
      <c r="I37" s="5"/>
      <c r="J37" s="5"/>
      <c r="K37" s="4"/>
      <c r="L37" s="6"/>
      <c r="M37" s="7"/>
      <c r="N37" s="7"/>
      <c r="O37" s="4"/>
      <c r="P37" s="6"/>
      <c r="Q37" s="7"/>
      <c r="R37" s="7"/>
      <c r="S37" s="4"/>
      <c r="T37" s="6"/>
      <c r="U37" s="5"/>
      <c r="V37" s="5"/>
      <c r="W37" s="4"/>
      <c r="X37" s="6"/>
      <c r="Y37" s="5"/>
      <c r="Z37" s="5"/>
      <c r="AA37" s="4"/>
      <c r="AB37" s="37"/>
    </row>
    <row r="38" spans="2:28" s="1" customFormat="1">
      <c r="B38" s="217"/>
      <c r="C38" s="220"/>
      <c r="D38" s="210"/>
      <c r="E38" s="213"/>
      <c r="F38" s="8" t="s">
        <v>101</v>
      </c>
      <c r="G38" s="9" t="s">
        <v>102</v>
      </c>
      <c r="H38" s="6"/>
      <c r="I38" s="5"/>
      <c r="J38" s="5"/>
      <c r="K38" s="4"/>
      <c r="L38" s="6"/>
      <c r="M38" s="7"/>
      <c r="N38" s="7"/>
      <c r="O38" s="4"/>
      <c r="P38" s="6"/>
      <c r="Q38" s="7"/>
      <c r="R38" s="7"/>
      <c r="S38" s="4"/>
      <c r="T38" s="6"/>
      <c r="U38" s="5"/>
      <c r="V38" s="5"/>
      <c r="W38" s="4"/>
      <c r="X38" s="6"/>
      <c r="Y38" s="5"/>
      <c r="Z38" s="5"/>
      <c r="AA38" s="4"/>
      <c r="AB38" s="37"/>
    </row>
    <row r="39" spans="2:28" s="1" customFormat="1">
      <c r="B39" s="217"/>
      <c r="C39" s="220"/>
      <c r="D39" s="210"/>
      <c r="E39" s="213"/>
      <c r="F39" s="8" t="s">
        <v>103</v>
      </c>
      <c r="G39" s="9" t="s">
        <v>104</v>
      </c>
      <c r="H39" s="6"/>
      <c r="I39" s="5"/>
      <c r="J39" s="5"/>
      <c r="K39" s="4"/>
      <c r="L39" s="6"/>
      <c r="M39" s="7"/>
      <c r="N39" s="7"/>
      <c r="O39" s="4"/>
      <c r="P39" s="6"/>
      <c r="Q39" s="7"/>
      <c r="R39" s="7"/>
      <c r="S39" s="4"/>
      <c r="T39" s="6"/>
      <c r="U39" s="5"/>
      <c r="V39" s="5"/>
      <c r="W39" s="4"/>
      <c r="X39" s="6"/>
      <c r="Y39" s="5"/>
      <c r="Z39" s="5"/>
      <c r="AA39" s="4"/>
      <c r="AB39" s="37"/>
    </row>
    <row r="40" spans="2:28" s="1" customFormat="1">
      <c r="B40" s="217"/>
      <c r="C40" s="220"/>
      <c r="D40" s="210"/>
      <c r="E40" s="213"/>
      <c r="F40" s="8" t="s">
        <v>105</v>
      </c>
      <c r="G40" s="9" t="s">
        <v>106</v>
      </c>
      <c r="H40" s="6"/>
      <c r="I40" s="5"/>
      <c r="J40" s="5"/>
      <c r="K40" s="4"/>
      <c r="L40" s="6"/>
      <c r="M40" s="7"/>
      <c r="N40" s="7"/>
      <c r="O40" s="4"/>
      <c r="P40" s="6"/>
      <c r="Q40" s="7"/>
      <c r="R40" s="7"/>
      <c r="S40" s="4"/>
      <c r="T40" s="6"/>
      <c r="U40" s="5"/>
      <c r="V40" s="5"/>
      <c r="W40" s="4"/>
      <c r="X40" s="6"/>
      <c r="Y40" s="5"/>
      <c r="Z40" s="5"/>
      <c r="AA40" s="4"/>
      <c r="AB40" s="37"/>
    </row>
    <row r="41" spans="2:28" s="1" customFormat="1">
      <c r="B41" s="217"/>
      <c r="C41" s="220"/>
      <c r="D41" s="210"/>
      <c r="E41" s="213"/>
      <c r="F41" s="8" t="s">
        <v>107</v>
      </c>
      <c r="G41" s="9" t="s">
        <v>108</v>
      </c>
      <c r="H41" s="6"/>
      <c r="I41" s="5"/>
      <c r="J41" s="5"/>
      <c r="K41" s="4"/>
      <c r="L41" s="6"/>
      <c r="M41" s="7"/>
      <c r="N41" s="7"/>
      <c r="O41" s="4"/>
      <c r="P41" s="6"/>
      <c r="Q41" s="7"/>
      <c r="R41" s="7"/>
      <c r="S41" s="4"/>
      <c r="T41" s="6"/>
      <c r="U41" s="5"/>
      <c r="V41" s="5"/>
      <c r="W41" s="4"/>
      <c r="X41" s="6"/>
      <c r="Y41" s="5"/>
      <c r="Z41" s="5"/>
      <c r="AA41" s="4"/>
      <c r="AB41" s="37"/>
    </row>
    <row r="42" spans="2:28" s="1" customFormat="1">
      <c r="B42" s="217"/>
      <c r="C42" s="220"/>
      <c r="D42" s="210"/>
      <c r="E42" s="213"/>
      <c r="F42" s="8" t="s">
        <v>109</v>
      </c>
      <c r="G42" s="9" t="s">
        <v>110</v>
      </c>
      <c r="H42" s="6"/>
      <c r="I42" s="5"/>
      <c r="J42" s="5"/>
      <c r="K42" s="4"/>
      <c r="L42" s="6"/>
      <c r="M42" s="7"/>
      <c r="N42" s="7"/>
      <c r="O42" s="4"/>
      <c r="P42" s="6"/>
      <c r="Q42" s="7"/>
      <c r="R42" s="7"/>
      <c r="S42" s="4"/>
      <c r="T42" s="6"/>
      <c r="U42" s="5"/>
      <c r="V42" s="5"/>
      <c r="W42" s="4"/>
      <c r="X42" s="6"/>
      <c r="Y42" s="5"/>
      <c r="Z42" s="5"/>
      <c r="AA42" s="4"/>
      <c r="AB42" s="37"/>
    </row>
    <row r="43" spans="2:28" s="1" customFormat="1">
      <c r="B43" s="217"/>
      <c r="C43" s="220"/>
      <c r="D43" s="210"/>
      <c r="E43" s="213"/>
      <c r="F43" s="8" t="s">
        <v>115</v>
      </c>
      <c r="G43" s="9" t="s">
        <v>116</v>
      </c>
      <c r="H43" s="6"/>
      <c r="I43" s="5"/>
      <c r="J43" s="5"/>
      <c r="K43" s="4"/>
      <c r="L43" s="6"/>
      <c r="M43" s="7"/>
      <c r="N43" s="7"/>
      <c r="O43" s="4"/>
      <c r="P43" s="6"/>
      <c r="Q43" s="7"/>
      <c r="R43" s="7"/>
      <c r="S43" s="4"/>
      <c r="T43" s="6"/>
      <c r="U43" s="5"/>
      <c r="V43" s="5"/>
      <c r="W43" s="4"/>
      <c r="X43" s="6"/>
      <c r="Y43" s="5"/>
      <c r="Z43" s="5"/>
      <c r="AA43" s="4"/>
      <c r="AB43" s="37"/>
    </row>
    <row r="44" spans="2:28" s="1" customFormat="1">
      <c r="B44" s="217"/>
      <c r="C44" s="220"/>
      <c r="D44" s="210"/>
      <c r="E44" s="213"/>
      <c r="F44" s="8" t="s">
        <v>117</v>
      </c>
      <c r="G44" s="9" t="s">
        <v>118</v>
      </c>
      <c r="H44" s="6"/>
      <c r="I44" s="5"/>
      <c r="J44" s="5"/>
      <c r="K44" s="4"/>
      <c r="L44" s="6"/>
      <c r="M44" s="7"/>
      <c r="N44" s="7"/>
      <c r="O44" s="4"/>
      <c r="P44" s="6"/>
      <c r="Q44" s="7"/>
      <c r="R44" s="7"/>
      <c r="S44" s="4"/>
      <c r="T44" s="6"/>
      <c r="U44" s="5"/>
      <c r="V44" s="5"/>
      <c r="W44" s="4"/>
      <c r="X44" s="6"/>
      <c r="Y44" s="5"/>
      <c r="Z44" s="5"/>
      <c r="AA44" s="4"/>
      <c r="AB44" s="37"/>
    </row>
    <row r="45" spans="2:28" s="1" customFormat="1">
      <c r="B45" s="217"/>
      <c r="C45" s="220"/>
      <c r="D45" s="210"/>
      <c r="E45" s="213"/>
      <c r="F45" s="8" t="s">
        <v>119</v>
      </c>
      <c r="G45" s="9" t="s">
        <v>120</v>
      </c>
      <c r="H45" s="6"/>
      <c r="I45" s="5"/>
      <c r="J45" s="5"/>
      <c r="K45" s="4"/>
      <c r="L45" s="6"/>
      <c r="M45" s="7"/>
      <c r="N45" s="7"/>
      <c r="O45" s="4"/>
      <c r="P45" s="6"/>
      <c r="Q45" s="7"/>
      <c r="R45" s="7"/>
      <c r="S45" s="4"/>
      <c r="T45" s="6"/>
      <c r="U45" s="5"/>
      <c r="V45" s="5"/>
      <c r="W45" s="4"/>
      <c r="X45" s="6"/>
      <c r="Y45" s="5"/>
      <c r="Z45" s="5"/>
      <c r="AA45" s="4"/>
      <c r="AB45" s="37"/>
    </row>
    <row r="46" spans="2:28" s="1" customFormat="1">
      <c r="B46" s="217"/>
      <c r="C46" s="220"/>
      <c r="D46" s="210"/>
      <c r="E46" s="213"/>
      <c r="F46" s="8" t="s">
        <v>121</v>
      </c>
      <c r="G46" s="9" t="s">
        <v>122</v>
      </c>
      <c r="H46" s="6"/>
      <c r="I46" s="5"/>
      <c r="J46" s="5"/>
      <c r="K46" s="4"/>
      <c r="L46" s="6"/>
      <c r="M46" s="7"/>
      <c r="N46" s="7"/>
      <c r="O46" s="4"/>
      <c r="P46" s="6"/>
      <c r="Q46" s="7"/>
      <c r="R46" s="7"/>
      <c r="S46" s="4"/>
      <c r="T46" s="6"/>
      <c r="U46" s="5"/>
      <c r="V46" s="5"/>
      <c r="W46" s="4"/>
      <c r="X46" s="6"/>
      <c r="Y46" s="5"/>
      <c r="Z46" s="5"/>
      <c r="AA46" s="4"/>
      <c r="AB46" s="37"/>
    </row>
    <row r="47" spans="2:28" s="1" customFormat="1">
      <c r="B47" s="217"/>
      <c r="C47" s="220"/>
      <c r="D47" s="210"/>
      <c r="E47" s="213"/>
      <c r="F47" s="8" t="s">
        <v>123</v>
      </c>
      <c r="G47" s="9" t="s">
        <v>124</v>
      </c>
      <c r="H47" s="6"/>
      <c r="I47" s="5"/>
      <c r="J47" s="5"/>
      <c r="K47" s="4"/>
      <c r="L47" s="6"/>
      <c r="M47" s="7"/>
      <c r="N47" s="7"/>
      <c r="O47" s="4"/>
      <c r="P47" s="6"/>
      <c r="Q47" s="7"/>
      <c r="R47" s="7"/>
      <c r="S47" s="4"/>
      <c r="T47" s="6"/>
      <c r="U47" s="5"/>
      <c r="V47" s="5"/>
      <c r="W47" s="4"/>
      <c r="X47" s="6"/>
      <c r="Y47" s="5"/>
      <c r="Z47" s="5"/>
      <c r="AA47" s="4"/>
      <c r="AB47" s="37"/>
    </row>
    <row r="48" spans="2:28" s="1" customFormat="1">
      <c r="B48" s="217"/>
      <c r="C48" s="220"/>
      <c r="D48" s="210"/>
      <c r="E48" s="213"/>
      <c r="F48" s="8" t="s">
        <v>125</v>
      </c>
      <c r="G48" s="9" t="s">
        <v>126</v>
      </c>
      <c r="H48" s="6"/>
      <c r="I48" s="5"/>
      <c r="J48" s="5"/>
      <c r="K48" s="4"/>
      <c r="L48" s="6"/>
      <c r="M48" s="7"/>
      <c r="N48" s="7"/>
      <c r="O48" s="4"/>
      <c r="P48" s="6"/>
      <c r="Q48" s="7"/>
      <c r="R48" s="7"/>
      <c r="S48" s="4"/>
      <c r="T48" s="6"/>
      <c r="U48" s="5"/>
      <c r="V48" s="5"/>
      <c r="W48" s="4"/>
      <c r="X48" s="6"/>
      <c r="Y48" s="5"/>
      <c r="Z48" s="5"/>
      <c r="AA48" s="4"/>
      <c r="AB48" s="37"/>
    </row>
    <row r="49" spans="2:28" s="1" customFormat="1">
      <c r="B49" s="217"/>
      <c r="C49" s="220"/>
      <c r="D49" s="210"/>
      <c r="E49" s="213"/>
      <c r="F49" s="8" t="s">
        <v>127</v>
      </c>
      <c r="G49" s="9" t="s">
        <v>128</v>
      </c>
      <c r="H49" s="6"/>
      <c r="I49" s="5"/>
      <c r="J49" s="5"/>
      <c r="K49" s="4"/>
      <c r="L49" s="6"/>
      <c r="M49" s="7"/>
      <c r="N49" s="7"/>
      <c r="O49" s="4"/>
      <c r="P49" s="6"/>
      <c r="Q49" s="7"/>
      <c r="R49" s="7"/>
      <c r="S49" s="4"/>
      <c r="T49" s="6"/>
      <c r="U49" s="5"/>
      <c r="V49" s="5"/>
      <c r="W49" s="4"/>
      <c r="X49" s="6"/>
      <c r="Y49" s="5"/>
      <c r="Z49" s="5"/>
      <c r="AA49" s="4"/>
      <c r="AB49" s="37"/>
    </row>
    <row r="50" spans="2:28" s="1" customFormat="1">
      <c r="B50" s="217"/>
      <c r="C50" s="220"/>
      <c r="D50" s="210"/>
      <c r="E50" s="213"/>
      <c r="F50" s="8" t="s">
        <v>129</v>
      </c>
      <c r="G50" s="9" t="s">
        <v>130</v>
      </c>
      <c r="H50" s="6"/>
      <c r="I50" s="5"/>
      <c r="J50" s="5"/>
      <c r="K50" s="4"/>
      <c r="L50" s="6"/>
      <c r="M50" s="7"/>
      <c r="N50" s="7"/>
      <c r="O50" s="4"/>
      <c r="P50" s="6"/>
      <c r="Q50" s="7"/>
      <c r="R50" s="7"/>
      <c r="S50" s="4"/>
      <c r="T50" s="6"/>
      <c r="U50" s="5"/>
      <c r="V50" s="5"/>
      <c r="W50" s="4"/>
      <c r="X50" s="6"/>
      <c r="Y50" s="5"/>
      <c r="Z50" s="5"/>
      <c r="AA50" s="4"/>
      <c r="AB50" s="37"/>
    </row>
    <row r="51" spans="2:28" s="1" customFormat="1">
      <c r="B51" s="217"/>
      <c r="C51" s="220"/>
      <c r="D51" s="210"/>
      <c r="E51" s="213"/>
      <c r="F51" s="8" t="s">
        <v>131</v>
      </c>
      <c r="G51" s="9" t="s">
        <v>132</v>
      </c>
      <c r="H51" s="6"/>
      <c r="I51" s="5"/>
      <c r="J51" s="5"/>
      <c r="K51" s="4"/>
      <c r="L51" s="6"/>
      <c r="M51" s="7"/>
      <c r="N51" s="7"/>
      <c r="O51" s="4"/>
      <c r="P51" s="6"/>
      <c r="Q51" s="7"/>
      <c r="R51" s="7"/>
      <c r="S51" s="4"/>
      <c r="T51" s="6"/>
      <c r="U51" s="5"/>
      <c r="V51" s="5"/>
      <c r="W51" s="4"/>
      <c r="X51" s="6"/>
      <c r="Y51" s="5"/>
      <c r="Z51" s="5"/>
      <c r="AA51" s="4"/>
      <c r="AB51" s="37"/>
    </row>
    <row r="52" spans="2:28" s="1" customFormat="1">
      <c r="B52" s="217"/>
      <c r="C52" s="220"/>
      <c r="D52" s="210"/>
      <c r="E52" s="213"/>
      <c r="F52" s="8" t="s">
        <v>133</v>
      </c>
      <c r="G52" s="9" t="s">
        <v>134</v>
      </c>
      <c r="H52" s="6"/>
      <c r="I52" s="5"/>
      <c r="J52" s="5"/>
      <c r="K52" s="4"/>
      <c r="L52" s="6"/>
      <c r="M52" s="7"/>
      <c r="N52" s="7"/>
      <c r="O52" s="4"/>
      <c r="P52" s="6"/>
      <c r="Q52" s="7"/>
      <c r="R52" s="7"/>
      <c r="S52" s="4"/>
      <c r="T52" s="6"/>
      <c r="U52" s="5"/>
      <c r="V52" s="5"/>
      <c r="W52" s="4"/>
      <c r="X52" s="6"/>
      <c r="Y52" s="5"/>
      <c r="Z52" s="5"/>
      <c r="AA52" s="4"/>
      <c r="AB52" s="37"/>
    </row>
    <row r="53" spans="2:28" s="1" customFormat="1">
      <c r="B53" s="217"/>
      <c r="C53" s="220"/>
      <c r="D53" s="210"/>
      <c r="E53" s="213"/>
      <c r="F53" s="8" t="s">
        <v>135</v>
      </c>
      <c r="G53" s="9" t="s">
        <v>136</v>
      </c>
      <c r="H53" s="6"/>
      <c r="I53" s="5"/>
      <c r="J53" s="5"/>
      <c r="K53" s="4"/>
      <c r="L53" s="6"/>
      <c r="M53" s="7"/>
      <c r="N53" s="7"/>
      <c r="O53" s="4"/>
      <c r="P53" s="6"/>
      <c r="Q53" s="7"/>
      <c r="R53" s="7"/>
      <c r="S53" s="4"/>
      <c r="T53" s="6"/>
      <c r="U53" s="5"/>
      <c r="V53" s="5"/>
      <c r="W53" s="4"/>
      <c r="X53" s="6"/>
      <c r="Y53" s="5"/>
      <c r="Z53" s="5"/>
      <c r="AA53" s="4"/>
      <c r="AB53" s="37"/>
    </row>
    <row r="54" spans="2:28" s="1" customFormat="1">
      <c r="B54" s="217"/>
      <c r="C54" s="220"/>
      <c r="D54" s="210"/>
      <c r="E54" s="213"/>
      <c r="F54" s="8" t="s">
        <v>137</v>
      </c>
      <c r="G54" s="9" t="s">
        <v>138</v>
      </c>
      <c r="H54" s="6"/>
      <c r="I54" s="5"/>
      <c r="J54" s="5"/>
      <c r="K54" s="4"/>
      <c r="L54" s="6"/>
      <c r="M54" s="7"/>
      <c r="N54" s="7"/>
      <c r="O54" s="4"/>
      <c r="P54" s="6"/>
      <c r="Q54" s="7"/>
      <c r="R54" s="7"/>
      <c r="S54" s="4"/>
      <c r="T54" s="6"/>
      <c r="U54" s="5"/>
      <c r="V54" s="5"/>
      <c r="W54" s="4"/>
      <c r="X54" s="6"/>
      <c r="Y54" s="5"/>
      <c r="Z54" s="5"/>
      <c r="AA54" s="4"/>
      <c r="AB54" s="37"/>
    </row>
    <row r="55" spans="2:28" s="1" customFormat="1">
      <c r="B55" s="217"/>
      <c r="C55" s="220"/>
      <c r="D55" s="210"/>
      <c r="E55" s="213"/>
      <c r="F55" s="8" t="s">
        <v>139</v>
      </c>
      <c r="G55" s="9" t="s">
        <v>140</v>
      </c>
      <c r="H55" s="6"/>
      <c r="I55" s="5"/>
      <c r="J55" s="5"/>
      <c r="K55" s="4"/>
      <c r="L55" s="6"/>
      <c r="M55" s="7"/>
      <c r="N55" s="7"/>
      <c r="O55" s="4"/>
      <c r="P55" s="6"/>
      <c r="Q55" s="7"/>
      <c r="R55" s="7"/>
      <c r="S55" s="4"/>
      <c r="T55" s="6"/>
      <c r="U55" s="5"/>
      <c r="V55" s="5"/>
      <c r="W55" s="4"/>
      <c r="X55" s="6"/>
      <c r="Y55" s="5"/>
      <c r="Z55" s="5"/>
      <c r="AA55" s="4"/>
      <c r="AB55" s="37"/>
    </row>
    <row r="56" spans="2:28" s="1" customFormat="1">
      <c r="B56" s="217"/>
      <c r="C56" s="220"/>
      <c r="D56" s="210"/>
      <c r="E56" s="213"/>
      <c r="F56" s="8" t="s">
        <v>141</v>
      </c>
      <c r="G56" s="9" t="s">
        <v>142</v>
      </c>
      <c r="H56" s="6"/>
      <c r="I56" s="5"/>
      <c r="J56" s="5"/>
      <c r="K56" s="4"/>
      <c r="L56" s="6"/>
      <c r="M56" s="7"/>
      <c r="N56" s="7"/>
      <c r="O56" s="4"/>
      <c r="P56" s="6"/>
      <c r="Q56" s="7"/>
      <c r="R56" s="7"/>
      <c r="S56" s="4"/>
      <c r="T56" s="6"/>
      <c r="U56" s="5"/>
      <c r="V56" s="5"/>
      <c r="W56" s="4"/>
      <c r="X56" s="6"/>
      <c r="Y56" s="5"/>
      <c r="Z56" s="5"/>
      <c r="AA56" s="4"/>
      <c r="AB56" s="37"/>
    </row>
    <row r="57" spans="2:28" s="1" customFormat="1">
      <c r="B57" s="217"/>
      <c r="C57" s="220"/>
      <c r="D57" s="210"/>
      <c r="E57" s="213"/>
      <c r="F57" s="8" t="s">
        <v>143</v>
      </c>
      <c r="G57" s="9" t="s">
        <v>144</v>
      </c>
      <c r="H57" s="6"/>
      <c r="I57" s="5"/>
      <c r="J57" s="5"/>
      <c r="K57" s="4"/>
      <c r="L57" s="6"/>
      <c r="M57" s="7"/>
      <c r="N57" s="7"/>
      <c r="O57" s="4"/>
      <c r="P57" s="6"/>
      <c r="Q57" s="7"/>
      <c r="R57" s="7"/>
      <c r="S57" s="4"/>
      <c r="T57" s="6"/>
      <c r="U57" s="5"/>
      <c r="V57" s="5"/>
      <c r="W57" s="4"/>
      <c r="X57" s="6"/>
      <c r="Y57" s="5"/>
      <c r="Z57" s="5"/>
      <c r="AA57" s="4"/>
      <c r="AB57" s="37"/>
    </row>
    <row r="58" spans="2:28">
      <c r="B58" s="138"/>
      <c r="C58" s="141"/>
      <c r="D58" s="215"/>
      <c r="E58" s="135"/>
      <c r="F58" s="20" t="s">
        <v>145</v>
      </c>
      <c r="G58" s="21" t="s">
        <v>146</v>
      </c>
      <c r="H58" s="81"/>
      <c r="I58" s="82"/>
      <c r="J58" s="82"/>
      <c r="K58" s="69"/>
      <c r="L58" s="81"/>
      <c r="M58" s="67"/>
      <c r="N58" s="67"/>
      <c r="O58" s="69"/>
      <c r="P58" s="81"/>
      <c r="Q58" s="67"/>
      <c r="R58" s="67"/>
      <c r="S58" s="69"/>
      <c r="T58" s="81"/>
      <c r="U58" s="82"/>
      <c r="V58" s="82"/>
      <c r="W58" s="69"/>
      <c r="X58" s="81"/>
      <c r="Y58" s="82"/>
      <c r="Z58" s="82"/>
      <c r="AA58" s="69"/>
      <c r="AB58" s="40"/>
    </row>
    <row r="59" spans="2:28">
      <c r="B59" s="138"/>
      <c r="C59" s="141"/>
      <c r="D59" s="215"/>
      <c r="E59" s="135"/>
      <c r="F59" s="20" t="s">
        <v>147</v>
      </c>
      <c r="G59" s="21" t="s">
        <v>148</v>
      </c>
      <c r="H59" s="81"/>
      <c r="I59" s="82"/>
      <c r="J59" s="82"/>
      <c r="K59" s="69"/>
      <c r="L59" s="81"/>
      <c r="M59" s="67"/>
      <c r="N59" s="67"/>
      <c r="O59" s="69"/>
      <c r="P59" s="81"/>
      <c r="Q59" s="67"/>
      <c r="R59" s="67"/>
      <c r="S59" s="69"/>
      <c r="T59" s="81"/>
      <c r="U59" s="82"/>
      <c r="V59" s="82"/>
      <c r="W59" s="69"/>
      <c r="X59" s="81"/>
      <c r="Y59" s="82"/>
      <c r="Z59" s="82"/>
      <c r="AA59" s="69"/>
      <c r="AB59" s="40"/>
    </row>
    <row r="60" spans="2:28" s="1" customFormat="1">
      <c r="B60" s="217"/>
      <c r="C60" s="220"/>
      <c r="D60" s="210"/>
      <c r="E60" s="213"/>
      <c r="F60" s="8" t="s">
        <v>149</v>
      </c>
      <c r="G60" s="9" t="s">
        <v>150</v>
      </c>
      <c r="H60" s="6"/>
      <c r="I60" s="5"/>
      <c r="J60" s="5"/>
      <c r="K60" s="4"/>
      <c r="L60" s="6"/>
      <c r="M60" s="7"/>
      <c r="N60" s="7"/>
      <c r="O60" s="4"/>
      <c r="P60" s="6"/>
      <c r="Q60" s="7"/>
      <c r="R60" s="7"/>
      <c r="S60" s="4"/>
      <c r="T60" s="6"/>
      <c r="U60" s="5"/>
      <c r="V60" s="5"/>
      <c r="W60" s="4"/>
      <c r="X60" s="6"/>
      <c r="Y60" s="5"/>
      <c r="Z60" s="5"/>
      <c r="AA60" s="4"/>
      <c r="AB60" s="37"/>
    </row>
    <row r="61" spans="2:28" s="1" customFormat="1">
      <c r="B61" s="217"/>
      <c r="C61" s="220"/>
      <c r="D61" s="210"/>
      <c r="E61" s="213"/>
      <c r="F61" s="8" t="s">
        <v>151</v>
      </c>
      <c r="G61" s="9" t="s">
        <v>152</v>
      </c>
      <c r="H61" s="6"/>
      <c r="I61" s="5"/>
      <c r="J61" s="5"/>
      <c r="K61" s="4"/>
      <c r="L61" s="6"/>
      <c r="M61" s="7"/>
      <c r="N61" s="7"/>
      <c r="O61" s="4"/>
      <c r="P61" s="6"/>
      <c r="Q61" s="7"/>
      <c r="R61" s="7"/>
      <c r="S61" s="4"/>
      <c r="T61" s="6"/>
      <c r="U61" s="5"/>
      <c r="V61" s="5"/>
      <c r="W61" s="4"/>
      <c r="X61" s="6"/>
      <c r="Y61" s="5"/>
      <c r="Z61" s="5"/>
      <c r="AA61" s="4"/>
      <c r="AB61" s="37"/>
    </row>
    <row r="62" spans="2:28" s="1" customFormat="1">
      <c r="B62" s="217"/>
      <c r="C62" s="220"/>
      <c r="D62" s="210"/>
      <c r="E62" s="213"/>
      <c r="F62" s="8" t="s">
        <v>153</v>
      </c>
      <c r="G62" s="9" t="s">
        <v>154</v>
      </c>
      <c r="H62" s="6"/>
      <c r="I62" s="5"/>
      <c r="J62" s="5"/>
      <c r="K62" s="4"/>
      <c r="L62" s="6"/>
      <c r="M62" s="7"/>
      <c r="N62" s="7"/>
      <c r="O62" s="4"/>
      <c r="P62" s="6"/>
      <c r="Q62" s="7"/>
      <c r="R62" s="7"/>
      <c r="S62" s="4"/>
      <c r="T62" s="6"/>
      <c r="U62" s="5"/>
      <c r="V62" s="5"/>
      <c r="W62" s="4"/>
      <c r="X62" s="6"/>
      <c r="Y62" s="5"/>
      <c r="Z62" s="5"/>
      <c r="AA62" s="4"/>
      <c r="AB62" s="37"/>
    </row>
    <row r="63" spans="2:28" s="1" customFormat="1">
      <c r="B63" s="217"/>
      <c r="C63" s="220"/>
      <c r="D63" s="210"/>
      <c r="E63" s="213"/>
      <c r="F63" s="8" t="s">
        <v>155</v>
      </c>
      <c r="G63" s="9" t="s">
        <v>156</v>
      </c>
      <c r="H63" s="6"/>
      <c r="I63" s="5"/>
      <c r="J63" s="5"/>
      <c r="K63" s="4"/>
      <c r="L63" s="6"/>
      <c r="M63" s="7"/>
      <c r="N63" s="7"/>
      <c r="O63" s="4"/>
      <c r="P63" s="6"/>
      <c r="Q63" s="7"/>
      <c r="R63" s="7"/>
      <c r="S63" s="4"/>
      <c r="T63" s="6"/>
      <c r="U63" s="5"/>
      <c r="V63" s="5"/>
      <c r="W63" s="4"/>
      <c r="X63" s="6"/>
      <c r="Y63" s="5"/>
      <c r="Z63" s="5"/>
      <c r="AA63" s="4"/>
      <c r="AB63" s="37"/>
    </row>
    <row r="64" spans="2:28" s="1" customFormat="1">
      <c r="B64" s="217"/>
      <c r="C64" s="220"/>
      <c r="D64" s="210"/>
      <c r="E64" s="213"/>
      <c r="F64" s="8" t="s">
        <v>157</v>
      </c>
      <c r="G64" s="9" t="s">
        <v>158</v>
      </c>
      <c r="H64" s="6"/>
      <c r="I64" s="5"/>
      <c r="J64" s="5"/>
      <c r="K64" s="4"/>
      <c r="L64" s="6"/>
      <c r="M64" s="7"/>
      <c r="N64" s="7"/>
      <c r="O64" s="4"/>
      <c r="P64" s="6"/>
      <c r="Q64" s="7"/>
      <c r="R64" s="7"/>
      <c r="S64" s="4"/>
      <c r="T64" s="6"/>
      <c r="U64" s="5"/>
      <c r="V64" s="5"/>
      <c r="W64" s="4"/>
      <c r="X64" s="6"/>
      <c r="Y64" s="5"/>
      <c r="Z64" s="5"/>
      <c r="AA64" s="4"/>
      <c r="AB64" s="37"/>
    </row>
    <row r="65" spans="2:28" s="1" customFormat="1">
      <c r="B65" s="217"/>
      <c r="C65" s="220"/>
      <c r="D65" s="210"/>
      <c r="E65" s="213"/>
      <c r="F65" s="8" t="s">
        <v>159</v>
      </c>
      <c r="G65" s="9" t="s">
        <v>160</v>
      </c>
      <c r="H65" s="6"/>
      <c r="I65" s="5"/>
      <c r="J65" s="5"/>
      <c r="K65" s="4"/>
      <c r="L65" s="6"/>
      <c r="M65" s="7"/>
      <c r="N65" s="7"/>
      <c r="O65" s="4"/>
      <c r="P65" s="6"/>
      <c r="Q65" s="7"/>
      <c r="R65" s="7"/>
      <c r="S65" s="4"/>
      <c r="T65" s="6"/>
      <c r="U65" s="5"/>
      <c r="V65" s="5"/>
      <c r="W65" s="4"/>
      <c r="X65" s="6"/>
      <c r="Y65" s="5"/>
      <c r="Z65" s="5"/>
      <c r="AA65" s="4"/>
      <c r="AB65" s="37"/>
    </row>
    <row r="66" spans="2:28" s="1" customFormat="1">
      <c r="B66" s="217"/>
      <c r="C66" s="220"/>
      <c r="D66" s="210"/>
      <c r="E66" s="213"/>
      <c r="F66" s="8" t="s">
        <v>161</v>
      </c>
      <c r="G66" s="9" t="s">
        <v>162</v>
      </c>
      <c r="H66" s="6"/>
      <c r="I66" s="5"/>
      <c r="J66" s="5"/>
      <c r="K66" s="4"/>
      <c r="L66" s="6"/>
      <c r="M66" s="7"/>
      <c r="N66" s="7"/>
      <c r="O66" s="4"/>
      <c r="P66" s="6"/>
      <c r="Q66" s="7"/>
      <c r="R66" s="7"/>
      <c r="S66" s="4"/>
      <c r="T66" s="6"/>
      <c r="U66" s="5"/>
      <c r="V66" s="5"/>
      <c r="W66" s="4"/>
      <c r="X66" s="6"/>
      <c r="Y66" s="5"/>
      <c r="Z66" s="5"/>
      <c r="AA66" s="4"/>
      <c r="AB66" s="37"/>
    </row>
    <row r="67" spans="2:28" s="1" customFormat="1">
      <c r="B67" s="217"/>
      <c r="C67" s="220"/>
      <c r="D67" s="210"/>
      <c r="E67" s="213"/>
      <c r="F67" s="8" t="s">
        <v>163</v>
      </c>
      <c r="G67" s="9" t="s">
        <v>164</v>
      </c>
      <c r="H67" s="6"/>
      <c r="I67" s="5"/>
      <c r="J67" s="5"/>
      <c r="K67" s="4"/>
      <c r="L67" s="6"/>
      <c r="M67" s="7"/>
      <c r="N67" s="7"/>
      <c r="O67" s="4"/>
      <c r="P67" s="6"/>
      <c r="Q67" s="7"/>
      <c r="R67" s="7"/>
      <c r="S67" s="4"/>
      <c r="T67" s="6"/>
      <c r="U67" s="5"/>
      <c r="V67" s="5"/>
      <c r="W67" s="4"/>
      <c r="X67" s="6"/>
      <c r="Y67" s="5"/>
      <c r="Z67" s="5"/>
      <c r="AA67" s="4"/>
      <c r="AB67" s="37"/>
    </row>
    <row r="68" spans="2:28" s="1" customFormat="1">
      <c r="B68" s="217"/>
      <c r="C68" s="220"/>
      <c r="D68" s="210"/>
      <c r="E68" s="213"/>
      <c r="F68" s="8" t="s">
        <v>165</v>
      </c>
      <c r="G68" s="9" t="s">
        <v>166</v>
      </c>
      <c r="H68" s="6"/>
      <c r="I68" s="5"/>
      <c r="J68" s="5"/>
      <c r="K68" s="4"/>
      <c r="L68" s="6"/>
      <c r="M68" s="7"/>
      <c r="N68" s="7"/>
      <c r="O68" s="4"/>
      <c r="P68" s="6"/>
      <c r="Q68" s="7"/>
      <c r="R68" s="7"/>
      <c r="S68" s="4"/>
      <c r="T68" s="6"/>
      <c r="U68" s="5"/>
      <c r="V68" s="5"/>
      <c r="W68" s="4"/>
      <c r="X68" s="6"/>
      <c r="Y68" s="5"/>
      <c r="Z68" s="5"/>
      <c r="AA68" s="4"/>
      <c r="AB68" s="37"/>
    </row>
    <row r="69" spans="2:28">
      <c r="B69" s="138"/>
      <c r="C69" s="141"/>
      <c r="D69" s="215"/>
      <c r="E69" s="135"/>
      <c r="F69" s="20" t="s">
        <v>167</v>
      </c>
      <c r="G69" s="21" t="s">
        <v>168</v>
      </c>
      <c r="H69" s="81"/>
      <c r="I69" s="82"/>
      <c r="J69" s="82"/>
      <c r="K69" s="69"/>
      <c r="L69" s="81"/>
      <c r="M69" s="67"/>
      <c r="N69" s="67"/>
      <c r="O69" s="69"/>
      <c r="P69" s="81"/>
      <c r="Q69" s="67"/>
      <c r="R69" s="67"/>
      <c r="S69" s="69"/>
      <c r="T69" s="81"/>
      <c r="U69" s="82"/>
      <c r="V69" s="82"/>
      <c r="W69" s="69"/>
      <c r="X69" s="81"/>
      <c r="Y69" s="82"/>
      <c r="Z69" s="82"/>
      <c r="AA69" s="69"/>
      <c r="AB69" s="40"/>
    </row>
    <row r="70" spans="2:28">
      <c r="B70" s="138"/>
      <c r="C70" s="141"/>
      <c r="D70" s="215"/>
      <c r="E70" s="135"/>
      <c r="F70" s="20" t="s">
        <v>169</v>
      </c>
      <c r="G70" s="21" t="s">
        <v>170</v>
      </c>
      <c r="H70" s="81"/>
      <c r="I70" s="82"/>
      <c r="J70" s="82"/>
      <c r="K70" s="69"/>
      <c r="L70" s="81"/>
      <c r="M70" s="67"/>
      <c r="N70" s="67"/>
      <c r="O70" s="69"/>
      <c r="P70" s="81"/>
      <c r="Q70" s="67"/>
      <c r="R70" s="67"/>
      <c r="S70" s="69"/>
      <c r="T70" s="81"/>
      <c r="U70" s="82"/>
      <c r="V70" s="82"/>
      <c r="W70" s="69"/>
      <c r="X70" s="81"/>
      <c r="Y70" s="82"/>
      <c r="Z70" s="82"/>
      <c r="AA70" s="69"/>
      <c r="AB70" s="40"/>
    </row>
    <row r="71" spans="2:28" s="1" customFormat="1">
      <c r="B71" s="217"/>
      <c r="C71" s="220"/>
      <c r="D71" s="210"/>
      <c r="E71" s="213"/>
      <c r="F71" s="8" t="s">
        <v>171</v>
      </c>
      <c r="G71" s="9" t="s">
        <v>172</v>
      </c>
      <c r="H71" s="6"/>
      <c r="I71" s="5"/>
      <c r="J71" s="5"/>
      <c r="K71" s="4"/>
      <c r="L71" s="6"/>
      <c r="M71" s="7"/>
      <c r="N71" s="7"/>
      <c r="O71" s="4"/>
      <c r="P71" s="6"/>
      <c r="Q71" s="7"/>
      <c r="R71" s="7"/>
      <c r="S71" s="4"/>
      <c r="T71" s="6"/>
      <c r="U71" s="5"/>
      <c r="V71" s="5"/>
      <c r="W71" s="4"/>
      <c r="X71" s="6"/>
      <c r="Y71" s="5"/>
      <c r="Z71" s="5"/>
      <c r="AA71" s="4"/>
      <c r="AB71" s="37"/>
    </row>
    <row r="72" spans="2:28" s="1" customFormat="1">
      <c r="B72" s="217"/>
      <c r="C72" s="220"/>
      <c r="D72" s="210"/>
      <c r="E72" s="213"/>
      <c r="F72" s="8" t="s">
        <v>173</v>
      </c>
      <c r="G72" s="9" t="s">
        <v>174</v>
      </c>
      <c r="H72" s="6"/>
      <c r="I72" s="5"/>
      <c r="J72" s="5"/>
      <c r="K72" s="4"/>
      <c r="L72" s="6"/>
      <c r="M72" s="7"/>
      <c r="N72" s="7"/>
      <c r="O72" s="4"/>
      <c r="P72" s="6"/>
      <c r="Q72" s="7"/>
      <c r="R72" s="7"/>
      <c r="S72" s="4"/>
      <c r="T72" s="6"/>
      <c r="U72" s="5"/>
      <c r="V72" s="5"/>
      <c r="W72" s="4"/>
      <c r="X72" s="6"/>
      <c r="Y72" s="5"/>
      <c r="Z72" s="5"/>
      <c r="AA72" s="4"/>
      <c r="AB72" s="37"/>
    </row>
    <row r="73" spans="2:28" s="1" customFormat="1">
      <c r="B73" s="217"/>
      <c r="C73" s="220"/>
      <c r="D73" s="210"/>
      <c r="E73" s="213"/>
      <c r="F73" s="8" t="s">
        <v>175</v>
      </c>
      <c r="G73" s="9" t="s">
        <v>176</v>
      </c>
      <c r="H73" s="6"/>
      <c r="I73" s="5"/>
      <c r="J73" s="5"/>
      <c r="K73" s="4"/>
      <c r="L73" s="6"/>
      <c r="M73" s="7"/>
      <c r="N73" s="7"/>
      <c r="O73" s="4"/>
      <c r="P73" s="6"/>
      <c r="Q73" s="7"/>
      <c r="R73" s="7"/>
      <c r="S73" s="4"/>
      <c r="T73" s="6"/>
      <c r="U73" s="5"/>
      <c r="V73" s="5"/>
      <c r="W73" s="4"/>
      <c r="X73" s="6"/>
      <c r="Y73" s="5"/>
      <c r="Z73" s="5"/>
      <c r="AA73" s="4"/>
      <c r="AB73" s="37"/>
    </row>
    <row r="74" spans="2:28" s="1" customFormat="1">
      <c r="B74" s="217"/>
      <c r="C74" s="220"/>
      <c r="D74" s="210"/>
      <c r="E74" s="213"/>
      <c r="F74" s="8" t="s">
        <v>177</v>
      </c>
      <c r="G74" s="9" t="s">
        <v>178</v>
      </c>
      <c r="H74" s="6"/>
      <c r="I74" s="5"/>
      <c r="J74" s="5"/>
      <c r="K74" s="4"/>
      <c r="L74" s="6"/>
      <c r="M74" s="7"/>
      <c r="N74" s="7"/>
      <c r="O74" s="4"/>
      <c r="P74" s="6"/>
      <c r="Q74" s="7"/>
      <c r="R74" s="7"/>
      <c r="S74" s="4"/>
      <c r="T74" s="6"/>
      <c r="U74" s="5"/>
      <c r="V74" s="5"/>
      <c r="W74" s="4"/>
      <c r="X74" s="6"/>
      <c r="Y74" s="5"/>
      <c r="Z74" s="5"/>
      <c r="AA74" s="4"/>
      <c r="AB74" s="37"/>
    </row>
    <row r="75" spans="2:28" s="1" customFormat="1">
      <c r="B75" s="217"/>
      <c r="C75" s="220"/>
      <c r="D75" s="210"/>
      <c r="E75" s="213"/>
      <c r="F75" s="8" t="s">
        <v>179</v>
      </c>
      <c r="G75" s="9" t="s">
        <v>180</v>
      </c>
      <c r="H75" s="6"/>
      <c r="I75" s="5"/>
      <c r="J75" s="5"/>
      <c r="K75" s="4"/>
      <c r="L75" s="6"/>
      <c r="M75" s="7"/>
      <c r="N75" s="7"/>
      <c r="O75" s="4"/>
      <c r="P75" s="6"/>
      <c r="Q75" s="7"/>
      <c r="R75" s="7"/>
      <c r="S75" s="4"/>
      <c r="T75" s="6"/>
      <c r="U75" s="5"/>
      <c r="V75" s="5"/>
      <c r="W75" s="4"/>
      <c r="X75" s="6"/>
      <c r="Y75" s="5"/>
      <c r="Z75" s="5"/>
      <c r="AA75" s="4"/>
      <c r="AB75" s="37"/>
    </row>
    <row r="76" spans="2:28" s="1" customFormat="1">
      <c r="B76" s="217"/>
      <c r="C76" s="220"/>
      <c r="D76" s="210"/>
      <c r="E76" s="213"/>
      <c r="F76" s="8" t="s">
        <v>185</v>
      </c>
      <c r="G76" s="9" t="s">
        <v>186</v>
      </c>
      <c r="H76" s="6"/>
      <c r="I76" s="5"/>
      <c r="J76" s="5"/>
      <c r="K76" s="4"/>
      <c r="L76" s="6"/>
      <c r="M76" s="7"/>
      <c r="N76" s="7"/>
      <c r="O76" s="4"/>
      <c r="P76" s="6"/>
      <c r="Q76" s="7"/>
      <c r="R76" s="7"/>
      <c r="S76" s="4"/>
      <c r="T76" s="6"/>
      <c r="U76" s="5"/>
      <c r="V76" s="5"/>
      <c r="W76" s="4"/>
      <c r="X76" s="6"/>
      <c r="Y76" s="5"/>
      <c r="Z76" s="5"/>
      <c r="AA76" s="4"/>
      <c r="AB76" s="37"/>
    </row>
    <row r="77" spans="2:28" s="1" customFormat="1">
      <c r="B77" s="217"/>
      <c r="C77" s="220"/>
      <c r="D77" s="210"/>
      <c r="E77" s="213"/>
      <c r="F77" s="8" t="s">
        <v>187</v>
      </c>
      <c r="G77" s="9" t="s">
        <v>188</v>
      </c>
      <c r="H77" s="6"/>
      <c r="I77" s="5"/>
      <c r="J77" s="5"/>
      <c r="K77" s="4"/>
      <c r="L77" s="6"/>
      <c r="M77" s="7"/>
      <c r="N77" s="7"/>
      <c r="O77" s="4"/>
      <c r="P77" s="6"/>
      <c r="Q77" s="7"/>
      <c r="R77" s="7"/>
      <c r="S77" s="4"/>
      <c r="T77" s="6"/>
      <c r="U77" s="5"/>
      <c r="V77" s="5"/>
      <c r="W77" s="4"/>
      <c r="X77" s="6"/>
      <c r="Y77" s="5"/>
      <c r="Z77" s="5"/>
      <c r="AA77" s="4"/>
      <c r="AB77" s="37"/>
    </row>
    <row r="78" spans="2:28" s="1" customFormat="1">
      <c r="B78" s="217"/>
      <c r="C78" s="220"/>
      <c r="D78" s="210"/>
      <c r="E78" s="213"/>
      <c r="F78" s="8" t="s">
        <v>189</v>
      </c>
      <c r="G78" s="9" t="s">
        <v>190</v>
      </c>
      <c r="H78" s="6"/>
      <c r="I78" s="5"/>
      <c r="J78" s="5"/>
      <c r="K78" s="4"/>
      <c r="L78" s="6"/>
      <c r="M78" s="7"/>
      <c r="N78" s="7"/>
      <c r="O78" s="4"/>
      <c r="P78" s="6"/>
      <c r="Q78" s="7"/>
      <c r="R78" s="7"/>
      <c r="S78" s="4"/>
      <c r="T78" s="6"/>
      <c r="U78" s="5"/>
      <c r="V78" s="5"/>
      <c r="W78" s="4"/>
      <c r="X78" s="6"/>
      <c r="Y78" s="5"/>
      <c r="Z78" s="5"/>
      <c r="AA78" s="4"/>
      <c r="AB78" s="37"/>
    </row>
    <row r="79" spans="2:28" s="1" customFormat="1">
      <c r="B79" s="217"/>
      <c r="C79" s="220"/>
      <c r="D79" s="210"/>
      <c r="E79" s="213"/>
      <c r="F79" s="8" t="s">
        <v>191</v>
      </c>
      <c r="G79" s="9" t="s">
        <v>192</v>
      </c>
      <c r="H79" s="6"/>
      <c r="I79" s="5"/>
      <c r="J79" s="5"/>
      <c r="K79" s="4"/>
      <c r="L79" s="6"/>
      <c r="M79" s="7"/>
      <c r="N79" s="7"/>
      <c r="O79" s="4"/>
      <c r="P79" s="6"/>
      <c r="Q79" s="7"/>
      <c r="R79" s="7"/>
      <c r="S79" s="4"/>
      <c r="T79" s="6"/>
      <c r="U79" s="5"/>
      <c r="V79" s="5"/>
      <c r="W79" s="4"/>
      <c r="X79" s="6"/>
      <c r="Y79" s="5"/>
      <c r="Z79" s="5"/>
      <c r="AA79" s="4"/>
      <c r="AB79" s="37"/>
    </row>
    <row r="80" spans="2:28" s="1" customFormat="1">
      <c r="B80" s="217"/>
      <c r="C80" s="220"/>
      <c r="D80" s="210"/>
      <c r="E80" s="213"/>
      <c r="F80" s="8" t="s">
        <v>193</v>
      </c>
      <c r="G80" s="9" t="s">
        <v>194</v>
      </c>
      <c r="H80" s="6"/>
      <c r="I80" s="5"/>
      <c r="J80" s="5"/>
      <c r="K80" s="4"/>
      <c r="L80" s="6"/>
      <c r="M80" s="7"/>
      <c r="N80" s="7"/>
      <c r="O80" s="4"/>
      <c r="P80" s="6"/>
      <c r="Q80" s="7"/>
      <c r="R80" s="7"/>
      <c r="S80" s="4"/>
      <c r="T80" s="6"/>
      <c r="U80" s="5"/>
      <c r="V80" s="5"/>
      <c r="W80" s="4"/>
      <c r="X80" s="6"/>
      <c r="Y80" s="5"/>
      <c r="Z80" s="5"/>
      <c r="AA80" s="4"/>
      <c r="AB80" s="37"/>
    </row>
    <row r="81" spans="2:28" s="1" customFormat="1">
      <c r="B81" s="217"/>
      <c r="C81" s="220"/>
      <c r="D81" s="210"/>
      <c r="E81" s="213"/>
      <c r="F81" s="8" t="s">
        <v>195</v>
      </c>
      <c r="G81" s="9" t="s">
        <v>196</v>
      </c>
      <c r="H81" s="6"/>
      <c r="I81" s="5"/>
      <c r="J81" s="5"/>
      <c r="K81" s="4"/>
      <c r="L81" s="6"/>
      <c r="M81" s="7"/>
      <c r="N81" s="7"/>
      <c r="O81" s="4"/>
      <c r="P81" s="6"/>
      <c r="Q81" s="7"/>
      <c r="R81" s="7"/>
      <c r="S81" s="4"/>
      <c r="T81" s="6"/>
      <c r="U81" s="5"/>
      <c r="V81" s="5"/>
      <c r="W81" s="4"/>
      <c r="X81" s="6"/>
      <c r="Y81" s="5"/>
      <c r="Z81" s="5"/>
      <c r="AA81" s="4"/>
      <c r="AB81" s="37"/>
    </row>
    <row r="82" spans="2:28" s="1" customFormat="1">
      <c r="B82" s="217"/>
      <c r="C82" s="220"/>
      <c r="D82" s="210"/>
      <c r="E82" s="213"/>
      <c r="F82" s="8" t="s">
        <v>197</v>
      </c>
      <c r="G82" s="9" t="s">
        <v>198</v>
      </c>
      <c r="H82" s="6"/>
      <c r="I82" s="5"/>
      <c r="J82" s="5"/>
      <c r="K82" s="4"/>
      <c r="L82" s="6"/>
      <c r="M82" s="7"/>
      <c r="N82" s="7"/>
      <c r="O82" s="4"/>
      <c r="P82" s="6"/>
      <c r="Q82" s="7"/>
      <c r="R82" s="7"/>
      <c r="S82" s="4"/>
      <c r="T82" s="6"/>
      <c r="U82" s="5"/>
      <c r="V82" s="5"/>
      <c r="W82" s="4"/>
      <c r="X82" s="6"/>
      <c r="Y82" s="5"/>
      <c r="Z82" s="5"/>
      <c r="AA82" s="4"/>
      <c r="AB82" s="37"/>
    </row>
    <row r="83" spans="2:28" s="1" customFormat="1">
      <c r="B83" s="217"/>
      <c r="C83" s="220"/>
      <c r="D83" s="210"/>
      <c r="E83" s="213"/>
      <c r="F83" s="8" t="s">
        <v>199</v>
      </c>
      <c r="G83" s="9" t="s">
        <v>200</v>
      </c>
      <c r="H83" s="6"/>
      <c r="I83" s="5"/>
      <c r="J83" s="5"/>
      <c r="K83" s="4"/>
      <c r="L83" s="6"/>
      <c r="M83" s="7"/>
      <c r="N83" s="7"/>
      <c r="O83" s="4"/>
      <c r="P83" s="6"/>
      <c r="Q83" s="7"/>
      <c r="R83" s="7"/>
      <c r="S83" s="4"/>
      <c r="T83" s="6"/>
      <c r="U83" s="5"/>
      <c r="V83" s="5"/>
      <c r="W83" s="4"/>
      <c r="X83" s="6"/>
      <c r="Y83" s="5"/>
      <c r="Z83" s="5"/>
      <c r="AA83" s="4"/>
      <c r="AB83" s="37"/>
    </row>
    <row r="84" spans="2:28" s="1" customFormat="1">
      <c r="B84" s="217"/>
      <c r="C84" s="220"/>
      <c r="D84" s="210"/>
      <c r="E84" s="213"/>
      <c r="F84" s="8" t="s">
        <v>201</v>
      </c>
      <c r="G84" s="9" t="s">
        <v>202</v>
      </c>
      <c r="H84" s="6"/>
      <c r="I84" s="5"/>
      <c r="J84" s="5"/>
      <c r="K84" s="4"/>
      <c r="L84" s="6"/>
      <c r="M84" s="7"/>
      <c r="N84" s="7"/>
      <c r="O84" s="4"/>
      <c r="P84" s="6"/>
      <c r="Q84" s="7"/>
      <c r="R84" s="7"/>
      <c r="S84" s="4"/>
      <c r="T84" s="6"/>
      <c r="U84" s="5"/>
      <c r="V84" s="5"/>
      <c r="W84" s="4"/>
      <c r="X84" s="6"/>
      <c r="Y84" s="5"/>
      <c r="Z84" s="5"/>
      <c r="AA84" s="4"/>
      <c r="AB84" s="37"/>
    </row>
    <row r="85" spans="2:28" s="1" customFormat="1">
      <c r="B85" s="217"/>
      <c r="C85" s="220"/>
      <c r="D85" s="210"/>
      <c r="E85" s="213"/>
      <c r="F85" s="8" t="s">
        <v>203</v>
      </c>
      <c r="G85" s="9" t="s">
        <v>204</v>
      </c>
      <c r="H85" s="6"/>
      <c r="I85" s="5"/>
      <c r="J85" s="5"/>
      <c r="K85" s="4"/>
      <c r="L85" s="6"/>
      <c r="M85" s="7"/>
      <c r="N85" s="7"/>
      <c r="O85" s="4"/>
      <c r="P85" s="6"/>
      <c r="Q85" s="7"/>
      <c r="R85" s="7"/>
      <c r="S85" s="4"/>
      <c r="T85" s="6"/>
      <c r="U85" s="5"/>
      <c r="V85" s="5"/>
      <c r="W85" s="4"/>
      <c r="X85" s="6"/>
      <c r="Y85" s="5"/>
      <c r="Z85" s="5"/>
      <c r="AA85" s="4"/>
      <c r="AB85" s="37"/>
    </row>
    <row r="86" spans="2:28" s="1" customFormat="1">
      <c r="B86" s="217"/>
      <c r="C86" s="220"/>
      <c r="D86" s="210"/>
      <c r="E86" s="213"/>
      <c r="F86" s="8" t="s">
        <v>205</v>
      </c>
      <c r="G86" s="9" t="s">
        <v>206</v>
      </c>
      <c r="H86" s="6"/>
      <c r="I86" s="5"/>
      <c r="J86" s="5"/>
      <c r="K86" s="4"/>
      <c r="L86" s="6"/>
      <c r="M86" s="7"/>
      <c r="N86" s="7"/>
      <c r="O86" s="4"/>
      <c r="P86" s="6"/>
      <c r="Q86" s="7"/>
      <c r="R86" s="7"/>
      <c r="S86" s="4"/>
      <c r="T86" s="6"/>
      <c r="U86" s="5"/>
      <c r="V86" s="5"/>
      <c r="W86" s="4"/>
      <c r="X86" s="6"/>
      <c r="Y86" s="5"/>
      <c r="Z86" s="5"/>
      <c r="AA86" s="4"/>
      <c r="AB86" s="37"/>
    </row>
    <row r="87" spans="2:28" s="1" customFormat="1">
      <c r="B87" s="217"/>
      <c r="C87" s="220"/>
      <c r="D87" s="210"/>
      <c r="E87" s="213"/>
      <c r="F87" s="8" t="s">
        <v>207</v>
      </c>
      <c r="G87" s="9" t="s">
        <v>208</v>
      </c>
      <c r="H87" s="6"/>
      <c r="I87" s="5"/>
      <c r="J87" s="5"/>
      <c r="K87" s="4"/>
      <c r="L87" s="6"/>
      <c r="M87" s="7"/>
      <c r="N87" s="7"/>
      <c r="O87" s="4"/>
      <c r="P87" s="6"/>
      <c r="Q87" s="7"/>
      <c r="R87" s="7"/>
      <c r="S87" s="4"/>
      <c r="T87" s="6"/>
      <c r="U87" s="5"/>
      <c r="V87" s="5"/>
      <c r="W87" s="4"/>
      <c r="X87" s="6"/>
      <c r="Y87" s="5"/>
      <c r="Z87" s="5"/>
      <c r="AA87" s="4"/>
      <c r="AB87" s="37"/>
    </row>
    <row r="88" spans="2:28" s="1" customFormat="1">
      <c r="B88" s="217"/>
      <c r="C88" s="220"/>
      <c r="D88" s="210"/>
      <c r="E88" s="213"/>
      <c r="F88" s="8" t="s">
        <v>209</v>
      </c>
      <c r="G88" s="9" t="s">
        <v>210</v>
      </c>
      <c r="H88" s="6"/>
      <c r="I88" s="5"/>
      <c r="J88" s="5"/>
      <c r="K88" s="4"/>
      <c r="L88" s="6"/>
      <c r="M88" s="7"/>
      <c r="N88" s="7"/>
      <c r="O88" s="4"/>
      <c r="P88" s="6"/>
      <c r="Q88" s="7"/>
      <c r="R88" s="7"/>
      <c r="S88" s="4"/>
      <c r="T88" s="6"/>
      <c r="U88" s="5"/>
      <c r="V88" s="5"/>
      <c r="W88" s="4"/>
      <c r="X88" s="6"/>
      <c r="Y88" s="5"/>
      <c r="Z88" s="5"/>
      <c r="AA88" s="4"/>
      <c r="AB88" s="37"/>
    </row>
    <row r="89" spans="2:28" s="1" customFormat="1">
      <c r="B89" s="217"/>
      <c r="C89" s="220"/>
      <c r="D89" s="210"/>
      <c r="E89" s="213"/>
      <c r="F89" s="8" t="s">
        <v>211</v>
      </c>
      <c r="G89" s="9" t="s">
        <v>212</v>
      </c>
      <c r="H89" s="6"/>
      <c r="I89" s="5"/>
      <c r="J89" s="5"/>
      <c r="K89" s="4"/>
      <c r="L89" s="6"/>
      <c r="M89" s="7"/>
      <c r="N89" s="7"/>
      <c r="O89" s="4"/>
      <c r="P89" s="6"/>
      <c r="Q89" s="7"/>
      <c r="R89" s="7"/>
      <c r="S89" s="4"/>
      <c r="T89" s="6"/>
      <c r="U89" s="5"/>
      <c r="V89" s="5"/>
      <c r="W89" s="4"/>
      <c r="X89" s="6"/>
      <c r="Y89" s="5"/>
      <c r="Z89" s="5"/>
      <c r="AA89" s="4"/>
      <c r="AB89" s="37"/>
    </row>
    <row r="90" spans="2:28" s="1" customFormat="1">
      <c r="B90" s="217"/>
      <c r="C90" s="220"/>
      <c r="D90" s="210"/>
      <c r="E90" s="213"/>
      <c r="F90" s="8" t="s">
        <v>213</v>
      </c>
      <c r="G90" s="9" t="s">
        <v>214</v>
      </c>
      <c r="H90" s="6"/>
      <c r="I90" s="5"/>
      <c r="J90" s="5"/>
      <c r="K90" s="4"/>
      <c r="L90" s="6"/>
      <c r="M90" s="7"/>
      <c r="N90" s="7"/>
      <c r="O90" s="4"/>
      <c r="P90" s="6"/>
      <c r="Q90" s="7"/>
      <c r="R90" s="7"/>
      <c r="S90" s="4"/>
      <c r="T90" s="6"/>
      <c r="U90" s="5"/>
      <c r="V90" s="5"/>
      <c r="W90" s="4"/>
      <c r="X90" s="6"/>
      <c r="Y90" s="5"/>
      <c r="Z90" s="5"/>
      <c r="AA90" s="4"/>
      <c r="AB90" s="37"/>
    </row>
    <row r="91" spans="2:28" s="1" customFormat="1">
      <c r="B91" s="217"/>
      <c r="C91" s="220"/>
      <c r="D91" s="210"/>
      <c r="E91" s="213"/>
      <c r="F91" s="8" t="s">
        <v>215</v>
      </c>
      <c r="G91" s="9" t="s">
        <v>216</v>
      </c>
      <c r="H91" s="6"/>
      <c r="I91" s="5"/>
      <c r="J91" s="5"/>
      <c r="K91" s="4"/>
      <c r="L91" s="6"/>
      <c r="M91" s="7"/>
      <c r="N91" s="7"/>
      <c r="O91" s="4"/>
      <c r="P91" s="6"/>
      <c r="Q91" s="7"/>
      <c r="R91" s="7"/>
      <c r="S91" s="4"/>
      <c r="T91" s="6"/>
      <c r="U91" s="5"/>
      <c r="V91" s="5"/>
      <c r="W91" s="4"/>
      <c r="X91" s="6"/>
      <c r="Y91" s="5"/>
      <c r="Z91" s="5"/>
      <c r="AA91" s="4"/>
      <c r="AB91" s="37"/>
    </row>
    <row r="92" spans="2:28" s="1" customFormat="1">
      <c r="B92" s="217"/>
      <c r="C92" s="220"/>
      <c r="D92" s="210"/>
      <c r="E92" s="213"/>
      <c r="F92" s="8" t="s">
        <v>217</v>
      </c>
      <c r="G92" s="9" t="s">
        <v>218</v>
      </c>
      <c r="H92" s="6"/>
      <c r="I92" s="5"/>
      <c r="J92" s="5"/>
      <c r="K92" s="4"/>
      <c r="L92" s="6"/>
      <c r="M92" s="7"/>
      <c r="N92" s="7"/>
      <c r="O92" s="4"/>
      <c r="P92" s="6"/>
      <c r="Q92" s="7"/>
      <c r="R92" s="7"/>
      <c r="S92" s="4"/>
      <c r="T92" s="6"/>
      <c r="U92" s="5"/>
      <c r="V92" s="5"/>
      <c r="W92" s="4"/>
      <c r="X92" s="6"/>
      <c r="Y92" s="5"/>
      <c r="Z92" s="5"/>
      <c r="AA92" s="4"/>
      <c r="AB92" s="37"/>
    </row>
    <row r="93" spans="2:28" s="1" customFormat="1">
      <c r="B93" s="217"/>
      <c r="C93" s="220"/>
      <c r="D93" s="210"/>
      <c r="E93" s="213"/>
      <c r="F93" s="8" t="s">
        <v>219</v>
      </c>
      <c r="G93" s="9" t="s">
        <v>220</v>
      </c>
      <c r="H93" s="6"/>
      <c r="I93" s="5"/>
      <c r="J93" s="5"/>
      <c r="K93" s="4"/>
      <c r="L93" s="6"/>
      <c r="M93" s="7"/>
      <c r="N93" s="7"/>
      <c r="O93" s="4"/>
      <c r="P93" s="6"/>
      <c r="Q93" s="7"/>
      <c r="R93" s="7"/>
      <c r="S93" s="4"/>
      <c r="T93" s="6"/>
      <c r="U93" s="5"/>
      <c r="V93" s="5"/>
      <c r="W93" s="4"/>
      <c r="X93" s="6"/>
      <c r="Y93" s="5"/>
      <c r="Z93" s="5"/>
      <c r="AA93" s="4"/>
      <c r="AB93" s="37"/>
    </row>
    <row r="94" spans="2:28" s="1" customFormat="1">
      <c r="B94" s="217"/>
      <c r="C94" s="220"/>
      <c r="D94" s="210"/>
      <c r="E94" s="213"/>
      <c r="F94" s="8" t="s">
        <v>221</v>
      </c>
      <c r="G94" s="9" t="s">
        <v>222</v>
      </c>
      <c r="H94" s="6"/>
      <c r="I94" s="5"/>
      <c r="J94" s="5"/>
      <c r="K94" s="4"/>
      <c r="L94" s="6"/>
      <c r="M94" s="7"/>
      <c r="N94" s="7"/>
      <c r="O94" s="4"/>
      <c r="P94" s="6"/>
      <c r="Q94" s="7"/>
      <c r="R94" s="7"/>
      <c r="S94" s="4"/>
      <c r="T94" s="6"/>
      <c r="U94" s="5"/>
      <c r="V94" s="5"/>
      <c r="W94" s="4"/>
      <c r="X94" s="6"/>
      <c r="Y94" s="5"/>
      <c r="Z94" s="5"/>
      <c r="AA94" s="4"/>
      <c r="AB94" s="37"/>
    </row>
    <row r="95" spans="2:28" s="1" customFormat="1">
      <c r="B95" s="217"/>
      <c r="C95" s="220"/>
      <c r="D95" s="210"/>
      <c r="E95" s="213"/>
      <c r="F95" s="8" t="s">
        <v>223</v>
      </c>
      <c r="G95" s="9" t="s">
        <v>224</v>
      </c>
      <c r="H95" s="6"/>
      <c r="I95" s="5"/>
      <c r="J95" s="5"/>
      <c r="K95" s="4"/>
      <c r="L95" s="6"/>
      <c r="M95" s="7"/>
      <c r="N95" s="7"/>
      <c r="O95" s="4"/>
      <c r="P95" s="6"/>
      <c r="Q95" s="7"/>
      <c r="R95" s="7"/>
      <c r="S95" s="4"/>
      <c r="T95" s="6"/>
      <c r="U95" s="5"/>
      <c r="V95" s="5"/>
      <c r="W95" s="4"/>
      <c r="X95" s="6"/>
      <c r="Y95" s="5"/>
      <c r="Z95" s="5"/>
      <c r="AA95" s="4"/>
      <c r="AB95" s="37"/>
    </row>
    <row r="96" spans="2:28" s="1" customFormat="1">
      <c r="B96" s="217"/>
      <c r="C96" s="220"/>
      <c r="D96" s="210"/>
      <c r="E96" s="213"/>
      <c r="F96" s="8" t="s">
        <v>225</v>
      </c>
      <c r="G96" s="9" t="s">
        <v>226</v>
      </c>
      <c r="H96" s="6"/>
      <c r="I96" s="5"/>
      <c r="J96" s="5"/>
      <c r="K96" s="4"/>
      <c r="L96" s="6"/>
      <c r="M96" s="7"/>
      <c r="N96" s="7"/>
      <c r="O96" s="4"/>
      <c r="P96" s="6"/>
      <c r="Q96" s="7"/>
      <c r="R96" s="7"/>
      <c r="S96" s="4"/>
      <c r="T96" s="6"/>
      <c r="U96" s="5"/>
      <c r="V96" s="5"/>
      <c r="W96" s="4"/>
      <c r="X96" s="6"/>
      <c r="Y96" s="5"/>
      <c r="Z96" s="5"/>
      <c r="AA96" s="4"/>
      <c r="AB96" s="37"/>
    </row>
    <row r="97" spans="2:28" s="1" customFormat="1">
      <c r="B97" s="217"/>
      <c r="C97" s="220"/>
      <c r="D97" s="210"/>
      <c r="E97" s="213"/>
      <c r="F97" s="8" t="s">
        <v>227</v>
      </c>
      <c r="G97" s="9" t="s">
        <v>228</v>
      </c>
      <c r="H97" s="6"/>
      <c r="I97" s="5"/>
      <c r="J97" s="5"/>
      <c r="K97" s="4"/>
      <c r="L97" s="6"/>
      <c r="M97" s="7"/>
      <c r="N97" s="7"/>
      <c r="O97" s="4"/>
      <c r="P97" s="6"/>
      <c r="Q97" s="7"/>
      <c r="R97" s="7"/>
      <c r="S97" s="4"/>
      <c r="T97" s="6"/>
      <c r="U97" s="5"/>
      <c r="V97" s="5"/>
      <c r="W97" s="4"/>
      <c r="X97" s="6"/>
      <c r="Y97" s="5"/>
      <c r="Z97" s="5"/>
      <c r="AA97" s="4"/>
      <c r="AB97" s="37"/>
    </row>
    <row r="98" spans="2:28" s="1" customFormat="1">
      <c r="B98" s="217"/>
      <c r="C98" s="220"/>
      <c r="D98" s="210"/>
      <c r="E98" s="213"/>
      <c r="F98" s="8" t="s">
        <v>229</v>
      </c>
      <c r="G98" s="9" t="s">
        <v>230</v>
      </c>
      <c r="H98" s="6"/>
      <c r="I98" s="5"/>
      <c r="J98" s="5"/>
      <c r="K98" s="4"/>
      <c r="L98" s="6"/>
      <c r="M98" s="7"/>
      <c r="N98" s="7"/>
      <c r="O98" s="4"/>
      <c r="P98" s="6"/>
      <c r="Q98" s="7"/>
      <c r="R98" s="7"/>
      <c r="S98" s="4"/>
      <c r="T98" s="6"/>
      <c r="U98" s="5"/>
      <c r="V98" s="5"/>
      <c r="W98" s="4"/>
      <c r="X98" s="6"/>
      <c r="Y98" s="5"/>
      <c r="Z98" s="5"/>
      <c r="AA98" s="4"/>
      <c r="AB98" s="37"/>
    </row>
    <row r="99" spans="2:28" s="1" customFormat="1">
      <c r="B99" s="217"/>
      <c r="C99" s="220"/>
      <c r="D99" s="210"/>
      <c r="E99" s="213"/>
      <c r="F99" s="8" t="s">
        <v>231</v>
      </c>
      <c r="G99" s="9" t="s">
        <v>232</v>
      </c>
      <c r="H99" s="6"/>
      <c r="I99" s="5"/>
      <c r="J99" s="5"/>
      <c r="K99" s="4"/>
      <c r="L99" s="6"/>
      <c r="M99" s="7"/>
      <c r="N99" s="7"/>
      <c r="O99" s="4"/>
      <c r="P99" s="6"/>
      <c r="Q99" s="7"/>
      <c r="R99" s="7"/>
      <c r="S99" s="4"/>
      <c r="T99" s="6"/>
      <c r="U99" s="5"/>
      <c r="V99" s="5"/>
      <c r="W99" s="4"/>
      <c r="X99" s="6"/>
      <c r="Y99" s="5"/>
      <c r="Z99" s="5"/>
      <c r="AA99" s="4"/>
      <c r="AB99" s="37"/>
    </row>
    <row r="100" spans="2:28" s="1" customFormat="1">
      <c r="B100" s="217"/>
      <c r="C100" s="220"/>
      <c r="D100" s="210"/>
      <c r="E100" s="213"/>
      <c r="F100" s="8" t="s">
        <v>233</v>
      </c>
      <c r="G100" s="9" t="s">
        <v>234</v>
      </c>
      <c r="H100" s="6"/>
      <c r="I100" s="5"/>
      <c r="J100" s="5"/>
      <c r="K100" s="4"/>
      <c r="L100" s="6"/>
      <c r="M100" s="7"/>
      <c r="N100" s="7"/>
      <c r="O100" s="4"/>
      <c r="P100" s="6"/>
      <c r="Q100" s="7"/>
      <c r="R100" s="7"/>
      <c r="S100" s="4"/>
      <c r="T100" s="6"/>
      <c r="U100" s="5"/>
      <c r="V100" s="5"/>
      <c r="W100" s="4"/>
      <c r="X100" s="6"/>
      <c r="Y100" s="5"/>
      <c r="Z100" s="5"/>
      <c r="AA100" s="4"/>
      <c r="AB100" s="37"/>
    </row>
    <row r="101" spans="2:28" s="1" customFormat="1">
      <c r="B101" s="217"/>
      <c r="C101" s="220"/>
      <c r="D101" s="210"/>
      <c r="E101" s="213"/>
      <c r="F101" s="8" t="s">
        <v>235</v>
      </c>
      <c r="G101" s="9" t="s">
        <v>236</v>
      </c>
      <c r="H101" s="6"/>
      <c r="I101" s="5"/>
      <c r="J101" s="5"/>
      <c r="K101" s="4"/>
      <c r="L101" s="6"/>
      <c r="M101" s="7"/>
      <c r="N101" s="7"/>
      <c r="O101" s="4"/>
      <c r="P101" s="6"/>
      <c r="Q101" s="7"/>
      <c r="R101" s="7"/>
      <c r="S101" s="4"/>
      <c r="T101" s="6"/>
      <c r="U101" s="5"/>
      <c r="V101" s="5"/>
      <c r="W101" s="4"/>
      <c r="X101" s="6"/>
      <c r="Y101" s="5"/>
      <c r="Z101" s="5"/>
      <c r="AA101" s="4"/>
      <c r="AB101" s="37"/>
    </row>
    <row r="102" spans="2:28" s="1" customFormat="1">
      <c r="B102" s="217"/>
      <c r="C102" s="220"/>
      <c r="D102" s="210"/>
      <c r="E102" s="213"/>
      <c r="F102" s="8" t="s">
        <v>237</v>
      </c>
      <c r="G102" s="9" t="s">
        <v>238</v>
      </c>
      <c r="H102" s="6"/>
      <c r="I102" s="5"/>
      <c r="J102" s="5"/>
      <c r="K102" s="4"/>
      <c r="L102" s="6"/>
      <c r="M102" s="7"/>
      <c r="N102" s="7"/>
      <c r="O102" s="4"/>
      <c r="P102" s="6"/>
      <c r="Q102" s="7"/>
      <c r="R102" s="7"/>
      <c r="S102" s="4"/>
      <c r="T102" s="6"/>
      <c r="U102" s="5"/>
      <c r="V102" s="5"/>
      <c r="W102" s="4"/>
      <c r="X102" s="6"/>
      <c r="Y102" s="5"/>
      <c r="Z102" s="5"/>
      <c r="AA102" s="4"/>
      <c r="AB102" s="37"/>
    </row>
    <row r="103" spans="2:28" s="1" customFormat="1">
      <c r="B103" s="217"/>
      <c r="C103" s="220"/>
      <c r="D103" s="210"/>
      <c r="E103" s="213"/>
      <c r="F103" s="8" t="s">
        <v>239</v>
      </c>
      <c r="G103" s="9" t="s">
        <v>240</v>
      </c>
      <c r="H103" s="6"/>
      <c r="I103" s="5"/>
      <c r="J103" s="5"/>
      <c r="K103" s="4"/>
      <c r="L103" s="6"/>
      <c r="M103" s="7"/>
      <c r="N103" s="7"/>
      <c r="O103" s="4"/>
      <c r="P103" s="6"/>
      <c r="Q103" s="7"/>
      <c r="R103" s="7"/>
      <c r="S103" s="4"/>
      <c r="T103" s="6"/>
      <c r="U103" s="5"/>
      <c r="V103" s="5"/>
      <c r="W103" s="4"/>
      <c r="X103" s="6"/>
      <c r="Y103" s="5"/>
      <c r="Z103" s="5"/>
      <c r="AA103" s="4"/>
      <c r="AB103" s="37"/>
    </row>
    <row r="104" spans="2:28" s="1" customFormat="1">
      <c r="B104" s="217"/>
      <c r="C104" s="220"/>
      <c r="D104" s="210"/>
      <c r="E104" s="213"/>
      <c r="F104" s="8" t="s">
        <v>241</v>
      </c>
      <c r="G104" s="9" t="s">
        <v>242</v>
      </c>
      <c r="H104" s="6"/>
      <c r="I104" s="5"/>
      <c r="J104" s="5"/>
      <c r="K104" s="4"/>
      <c r="L104" s="6"/>
      <c r="M104" s="7"/>
      <c r="N104" s="7"/>
      <c r="O104" s="4"/>
      <c r="P104" s="6"/>
      <c r="Q104" s="7"/>
      <c r="R104" s="7"/>
      <c r="S104" s="4"/>
      <c r="T104" s="6"/>
      <c r="U104" s="5"/>
      <c r="V104" s="5"/>
      <c r="W104" s="4"/>
      <c r="X104" s="6"/>
      <c r="Y104" s="5"/>
      <c r="Z104" s="5"/>
      <c r="AA104" s="4"/>
      <c r="AB104" s="37"/>
    </row>
    <row r="105" spans="2:28" s="1" customFormat="1">
      <c r="B105" s="217"/>
      <c r="C105" s="220"/>
      <c r="D105" s="210"/>
      <c r="E105" s="213"/>
      <c r="F105" s="8" t="s">
        <v>243</v>
      </c>
      <c r="G105" s="9" t="s">
        <v>244</v>
      </c>
      <c r="H105" s="6"/>
      <c r="I105" s="5"/>
      <c r="J105" s="5"/>
      <c r="K105" s="4"/>
      <c r="L105" s="6"/>
      <c r="M105" s="7"/>
      <c r="N105" s="7"/>
      <c r="O105" s="4"/>
      <c r="P105" s="6"/>
      <c r="Q105" s="7"/>
      <c r="R105" s="7"/>
      <c r="S105" s="4"/>
      <c r="T105" s="6"/>
      <c r="U105" s="5"/>
      <c r="V105" s="5"/>
      <c r="W105" s="4"/>
      <c r="X105" s="6"/>
      <c r="Y105" s="5"/>
      <c r="Z105" s="5"/>
      <c r="AA105" s="4"/>
      <c r="AB105" s="37"/>
    </row>
    <row r="106" spans="2:28" s="1" customFormat="1">
      <c r="B106" s="217"/>
      <c r="C106" s="220"/>
      <c r="D106" s="210"/>
      <c r="E106" s="213"/>
      <c r="F106" s="8" t="s">
        <v>245</v>
      </c>
      <c r="G106" s="9" t="s">
        <v>246</v>
      </c>
      <c r="H106" s="6"/>
      <c r="I106" s="5"/>
      <c r="J106" s="5"/>
      <c r="K106" s="4"/>
      <c r="L106" s="6"/>
      <c r="M106" s="7"/>
      <c r="N106" s="7"/>
      <c r="O106" s="4"/>
      <c r="P106" s="6"/>
      <c r="Q106" s="7"/>
      <c r="R106" s="7"/>
      <c r="S106" s="4"/>
      <c r="T106" s="6"/>
      <c r="U106" s="5"/>
      <c r="V106" s="5"/>
      <c r="W106" s="4"/>
      <c r="X106" s="6"/>
      <c r="Y106" s="5"/>
      <c r="Z106" s="5"/>
      <c r="AA106" s="4"/>
      <c r="AB106" s="37"/>
    </row>
    <row r="107" spans="2:28" s="1" customFormat="1">
      <c r="B107" s="217"/>
      <c r="C107" s="220"/>
      <c r="D107" s="210"/>
      <c r="E107" s="213"/>
      <c r="F107" s="8" t="s">
        <v>247</v>
      </c>
      <c r="G107" s="9" t="s">
        <v>248</v>
      </c>
      <c r="H107" s="6"/>
      <c r="I107" s="5"/>
      <c r="J107" s="5"/>
      <c r="K107" s="4"/>
      <c r="L107" s="6"/>
      <c r="M107" s="7"/>
      <c r="N107" s="7"/>
      <c r="O107" s="4"/>
      <c r="P107" s="6"/>
      <c r="Q107" s="7"/>
      <c r="R107" s="7"/>
      <c r="S107" s="4"/>
      <c r="T107" s="6"/>
      <c r="U107" s="5"/>
      <c r="V107" s="5"/>
      <c r="W107" s="4"/>
      <c r="X107" s="6"/>
      <c r="Y107" s="5"/>
      <c r="Z107" s="5"/>
      <c r="AA107" s="4"/>
      <c r="AB107" s="37"/>
    </row>
    <row r="108" spans="2:28" s="1" customFormat="1">
      <c r="B108" s="217"/>
      <c r="C108" s="220"/>
      <c r="D108" s="210"/>
      <c r="E108" s="213"/>
      <c r="F108" s="8" t="s">
        <v>249</v>
      </c>
      <c r="G108" s="9" t="s">
        <v>250</v>
      </c>
      <c r="H108" s="6"/>
      <c r="I108" s="5"/>
      <c r="J108" s="5"/>
      <c r="K108" s="4"/>
      <c r="L108" s="6"/>
      <c r="M108" s="7"/>
      <c r="N108" s="7"/>
      <c r="O108" s="4"/>
      <c r="P108" s="6"/>
      <c r="Q108" s="7"/>
      <c r="R108" s="7"/>
      <c r="S108" s="4"/>
      <c r="T108" s="6"/>
      <c r="U108" s="5"/>
      <c r="V108" s="5"/>
      <c r="W108" s="4"/>
      <c r="X108" s="6"/>
      <c r="Y108" s="5"/>
      <c r="Z108" s="5"/>
      <c r="AA108" s="4"/>
      <c r="AB108" s="37"/>
    </row>
    <row r="109" spans="2:28" s="1" customFormat="1">
      <c r="B109" s="217"/>
      <c r="C109" s="220"/>
      <c r="D109" s="210"/>
      <c r="E109" s="213"/>
      <c r="F109" s="8" t="s">
        <v>251</v>
      </c>
      <c r="G109" s="9" t="s">
        <v>252</v>
      </c>
      <c r="H109" s="6"/>
      <c r="I109" s="5"/>
      <c r="J109" s="5"/>
      <c r="K109" s="4"/>
      <c r="L109" s="6"/>
      <c r="M109" s="7"/>
      <c r="N109" s="7"/>
      <c r="O109" s="4"/>
      <c r="P109" s="6"/>
      <c r="Q109" s="7"/>
      <c r="R109" s="7"/>
      <c r="S109" s="4"/>
      <c r="T109" s="6"/>
      <c r="U109" s="5"/>
      <c r="V109" s="5"/>
      <c r="W109" s="4"/>
      <c r="X109" s="6"/>
      <c r="Y109" s="5"/>
      <c r="Z109" s="5"/>
      <c r="AA109" s="4"/>
      <c r="AB109" s="37"/>
    </row>
    <row r="110" spans="2:28" s="1" customFormat="1" ht="13.8" thickBot="1">
      <c r="B110" s="218"/>
      <c r="C110" s="221"/>
      <c r="D110" s="211"/>
      <c r="E110" s="214"/>
      <c r="F110" s="15" t="s">
        <v>253</v>
      </c>
      <c r="G110" s="16" t="s">
        <v>254</v>
      </c>
      <c r="H110" s="6"/>
      <c r="I110" s="5"/>
      <c r="J110" s="5"/>
      <c r="K110" s="4"/>
      <c r="L110" s="6"/>
      <c r="M110" s="7"/>
      <c r="N110" s="7"/>
      <c r="O110" s="4"/>
      <c r="P110" s="6"/>
      <c r="Q110" s="7"/>
      <c r="R110" s="7"/>
      <c r="S110" s="4"/>
      <c r="T110" s="6"/>
      <c r="U110" s="5"/>
      <c r="V110" s="5"/>
      <c r="W110" s="4"/>
      <c r="X110" s="6"/>
      <c r="Y110" s="5"/>
      <c r="Z110" s="5"/>
      <c r="AA110" s="4"/>
      <c r="AB110" s="37"/>
    </row>
    <row r="111" spans="2:28" s="1" customFormat="1">
      <c r="B111" s="216">
        <v>3</v>
      </c>
      <c r="C111" s="219" t="s">
        <v>17</v>
      </c>
      <c r="D111" s="209">
        <v>3.1</v>
      </c>
      <c r="E111" s="212" t="s">
        <v>18</v>
      </c>
      <c r="F111" s="13" t="s">
        <v>255</v>
      </c>
      <c r="G111" s="14" t="s">
        <v>256</v>
      </c>
      <c r="H111" s="6"/>
      <c r="I111" s="5"/>
      <c r="J111" s="5"/>
      <c r="K111" s="4"/>
      <c r="L111" s="6"/>
      <c r="M111" s="7"/>
      <c r="N111" s="7"/>
      <c r="O111" s="4"/>
      <c r="P111" s="6"/>
      <c r="Q111" s="7"/>
      <c r="R111" s="7"/>
      <c r="S111" s="4"/>
      <c r="T111" s="6"/>
      <c r="U111" s="5"/>
      <c r="V111" s="5"/>
      <c r="W111" s="4"/>
      <c r="X111" s="6"/>
      <c r="Y111" s="5"/>
      <c r="Z111" s="5"/>
      <c r="AA111" s="4"/>
      <c r="AB111" s="37"/>
    </row>
    <row r="112" spans="2:28" s="1" customFormat="1">
      <c r="B112" s="217"/>
      <c r="C112" s="220"/>
      <c r="D112" s="210"/>
      <c r="E112" s="213"/>
      <c r="F112" s="8" t="s">
        <v>257</v>
      </c>
      <c r="G112" s="9" t="s">
        <v>258</v>
      </c>
      <c r="H112" s="6"/>
      <c r="I112" s="5"/>
      <c r="J112" s="5"/>
      <c r="K112" s="4"/>
      <c r="L112" s="6"/>
      <c r="M112" s="7"/>
      <c r="N112" s="7"/>
      <c r="O112" s="4"/>
      <c r="P112" s="6"/>
      <c r="Q112" s="7"/>
      <c r="R112" s="7"/>
      <c r="S112" s="4"/>
      <c r="T112" s="6"/>
      <c r="U112" s="5"/>
      <c r="V112" s="5"/>
      <c r="W112" s="4"/>
      <c r="X112" s="6"/>
      <c r="Y112" s="5"/>
      <c r="Z112" s="5"/>
      <c r="AA112" s="4"/>
      <c r="AB112" s="37"/>
    </row>
    <row r="113" spans="2:28" s="1" customFormat="1" ht="13.8" thickBot="1">
      <c r="B113" s="217"/>
      <c r="C113" s="220"/>
      <c r="D113" s="211"/>
      <c r="E113" s="214"/>
      <c r="F113" s="15" t="s">
        <v>259</v>
      </c>
      <c r="G113" s="16" t="s">
        <v>260</v>
      </c>
      <c r="H113" s="6"/>
      <c r="I113" s="5"/>
      <c r="J113" s="5"/>
      <c r="K113" s="4"/>
      <c r="L113" s="6"/>
      <c r="M113" s="7"/>
      <c r="N113" s="7"/>
      <c r="O113" s="4"/>
      <c r="P113" s="6"/>
      <c r="Q113" s="7"/>
      <c r="R113" s="7"/>
      <c r="S113" s="4"/>
      <c r="T113" s="6"/>
      <c r="U113" s="5"/>
      <c r="V113" s="5"/>
      <c r="W113" s="4"/>
      <c r="X113" s="6"/>
      <c r="Y113" s="5"/>
      <c r="Z113" s="5"/>
      <c r="AA113" s="4"/>
      <c r="AB113" s="37"/>
    </row>
    <row r="114" spans="2:28" s="1" customFormat="1">
      <c r="B114" s="217"/>
      <c r="C114" s="220"/>
      <c r="D114" s="209">
        <v>3.2</v>
      </c>
      <c r="E114" s="212" t="s">
        <v>21</v>
      </c>
      <c r="F114" s="13" t="s">
        <v>261</v>
      </c>
      <c r="G114" s="14" t="s">
        <v>262</v>
      </c>
      <c r="H114" s="6"/>
      <c r="I114" s="5"/>
      <c r="J114" s="5"/>
      <c r="K114" s="4"/>
      <c r="L114" s="6"/>
      <c r="M114" s="7"/>
      <c r="N114" s="7"/>
      <c r="O114" s="4"/>
      <c r="P114" s="6"/>
      <c r="Q114" s="7"/>
      <c r="R114" s="7"/>
      <c r="S114" s="4"/>
      <c r="T114" s="6"/>
      <c r="U114" s="5"/>
      <c r="V114" s="5"/>
      <c r="W114" s="4"/>
      <c r="X114" s="6"/>
      <c r="Y114" s="5"/>
      <c r="Z114" s="5"/>
      <c r="AA114" s="4"/>
      <c r="AB114" s="37"/>
    </row>
    <row r="115" spans="2:28" s="1" customFormat="1" ht="13.8" thickBot="1">
      <c r="B115" s="217"/>
      <c r="C115" s="220"/>
      <c r="D115" s="211"/>
      <c r="E115" s="214"/>
      <c r="F115" s="15" t="s">
        <v>263</v>
      </c>
      <c r="G115" s="16" t="s">
        <v>264</v>
      </c>
      <c r="H115" s="6"/>
      <c r="I115" s="5"/>
      <c r="J115" s="5"/>
      <c r="K115" s="4"/>
      <c r="L115" s="6"/>
      <c r="M115" s="7"/>
      <c r="N115" s="7"/>
      <c r="O115" s="4"/>
      <c r="P115" s="6"/>
      <c r="Q115" s="7"/>
      <c r="R115" s="7"/>
      <c r="S115" s="4"/>
      <c r="T115" s="6"/>
      <c r="U115" s="5"/>
      <c r="V115" s="5"/>
      <c r="W115" s="4"/>
      <c r="X115" s="6"/>
      <c r="Y115" s="5"/>
      <c r="Z115" s="5"/>
      <c r="AA115" s="4"/>
      <c r="AB115" s="37"/>
    </row>
    <row r="116" spans="2:28" s="1" customFormat="1">
      <c r="B116" s="217"/>
      <c r="C116" s="220"/>
      <c r="D116" s="209">
        <v>3.4</v>
      </c>
      <c r="E116" s="212" t="s">
        <v>20</v>
      </c>
      <c r="F116" s="13" t="s">
        <v>265</v>
      </c>
      <c r="G116" s="14" t="s">
        <v>266</v>
      </c>
      <c r="H116" s="6"/>
      <c r="I116" s="5"/>
      <c r="J116" s="5"/>
      <c r="K116" s="4"/>
      <c r="L116" s="6"/>
      <c r="M116" s="7"/>
      <c r="N116" s="7"/>
      <c r="O116" s="4"/>
      <c r="P116" s="6"/>
      <c r="Q116" s="7"/>
      <c r="R116" s="7"/>
      <c r="S116" s="4"/>
      <c r="T116" s="6"/>
      <c r="U116" s="5"/>
      <c r="V116" s="5"/>
      <c r="W116" s="4"/>
      <c r="X116" s="6"/>
      <c r="Y116" s="5"/>
      <c r="Z116" s="5"/>
      <c r="AA116" s="4"/>
      <c r="AB116" s="37"/>
    </row>
    <row r="117" spans="2:28" s="1" customFormat="1" ht="13.8" thickBot="1">
      <c r="B117" s="217"/>
      <c r="C117" s="220"/>
      <c r="D117" s="211"/>
      <c r="E117" s="214"/>
      <c r="F117" s="15" t="s">
        <v>267</v>
      </c>
      <c r="G117" s="16" t="s">
        <v>268</v>
      </c>
      <c r="H117" s="6"/>
      <c r="I117" s="5"/>
      <c r="J117" s="5"/>
      <c r="K117" s="4"/>
      <c r="L117" s="6"/>
      <c r="M117" s="7"/>
      <c r="N117" s="7"/>
      <c r="O117" s="4"/>
      <c r="P117" s="6"/>
      <c r="Q117" s="7"/>
      <c r="R117" s="7"/>
      <c r="S117" s="4"/>
      <c r="T117" s="6"/>
      <c r="U117" s="5"/>
      <c r="V117" s="5"/>
      <c r="W117" s="4"/>
      <c r="X117" s="6"/>
      <c r="Y117" s="5"/>
      <c r="Z117" s="5"/>
      <c r="AA117" s="4"/>
      <c r="AB117" s="37"/>
    </row>
    <row r="118" spans="2:28" s="1" customFormat="1">
      <c r="B118" s="217"/>
      <c r="C118" s="220"/>
      <c r="D118" s="209">
        <v>3.5</v>
      </c>
      <c r="E118" s="213" t="s">
        <v>19</v>
      </c>
      <c r="F118" s="17" t="s">
        <v>269</v>
      </c>
      <c r="G118" s="18" t="s">
        <v>270</v>
      </c>
      <c r="H118" s="6"/>
      <c r="I118" s="5"/>
      <c r="J118" s="5"/>
      <c r="K118" s="4"/>
      <c r="L118" s="6"/>
      <c r="M118" s="7"/>
      <c r="N118" s="7"/>
      <c r="O118" s="4"/>
      <c r="P118" s="6"/>
      <c r="Q118" s="7"/>
      <c r="R118" s="7"/>
      <c r="S118" s="4"/>
      <c r="T118" s="6"/>
      <c r="U118" s="5"/>
      <c r="V118" s="5"/>
      <c r="W118" s="4"/>
      <c r="X118" s="6"/>
      <c r="Y118" s="5"/>
      <c r="Z118" s="5"/>
      <c r="AA118" s="4"/>
      <c r="AB118" s="37"/>
    </row>
    <row r="119" spans="2:28" s="1" customFormat="1" ht="13.8" thickBot="1">
      <c r="B119" s="217"/>
      <c r="C119" s="220"/>
      <c r="D119" s="211"/>
      <c r="E119" s="214"/>
      <c r="F119" s="15" t="s">
        <v>271</v>
      </c>
      <c r="G119" s="16" t="s">
        <v>272</v>
      </c>
      <c r="H119" s="6"/>
      <c r="I119" s="5"/>
      <c r="J119" s="5"/>
      <c r="K119" s="4"/>
      <c r="L119" s="6"/>
      <c r="M119" s="7"/>
      <c r="N119" s="7"/>
      <c r="O119" s="4"/>
      <c r="P119" s="6"/>
      <c r="Q119" s="7"/>
      <c r="R119" s="7"/>
      <c r="S119" s="4"/>
      <c r="T119" s="6"/>
      <c r="U119" s="5"/>
      <c r="V119" s="5"/>
      <c r="W119" s="4"/>
      <c r="X119" s="6"/>
      <c r="Y119" s="5"/>
      <c r="Z119" s="5"/>
      <c r="AA119" s="4"/>
      <c r="AB119" s="37"/>
    </row>
    <row r="120" spans="2:28" s="1" customFormat="1">
      <c r="B120" s="217"/>
      <c r="C120" s="220"/>
      <c r="D120" s="209">
        <v>3.3</v>
      </c>
      <c r="E120" s="212" t="s">
        <v>23</v>
      </c>
      <c r="F120" s="13" t="s">
        <v>273</v>
      </c>
      <c r="G120" s="14" t="s">
        <v>274</v>
      </c>
      <c r="H120" s="6"/>
      <c r="I120" s="5"/>
      <c r="J120" s="5"/>
      <c r="K120" s="4"/>
      <c r="L120" s="6"/>
      <c r="M120" s="7"/>
      <c r="N120" s="7"/>
      <c r="O120" s="4"/>
      <c r="P120" s="6"/>
      <c r="Q120" s="7"/>
      <c r="R120" s="7"/>
      <c r="S120" s="4"/>
      <c r="T120" s="6"/>
      <c r="U120" s="5"/>
      <c r="V120" s="5"/>
      <c r="W120" s="4"/>
      <c r="X120" s="6"/>
      <c r="Y120" s="5"/>
      <c r="Z120" s="5"/>
      <c r="AA120" s="4"/>
      <c r="AB120" s="37"/>
    </row>
    <row r="121" spans="2:28" s="1" customFormat="1" ht="13.8" thickBot="1">
      <c r="B121" s="217"/>
      <c r="C121" s="220"/>
      <c r="D121" s="211"/>
      <c r="E121" s="214"/>
      <c r="F121" s="15" t="s">
        <v>275</v>
      </c>
      <c r="G121" s="16" t="s">
        <v>276</v>
      </c>
      <c r="H121" s="6"/>
      <c r="I121" s="5"/>
      <c r="J121" s="5"/>
      <c r="K121" s="4"/>
      <c r="L121" s="6"/>
      <c r="M121" s="7"/>
      <c r="N121" s="7"/>
      <c r="O121" s="4"/>
      <c r="P121" s="6"/>
      <c r="Q121" s="7"/>
      <c r="R121" s="7"/>
      <c r="S121" s="4"/>
      <c r="T121" s="6"/>
      <c r="U121" s="5"/>
      <c r="V121" s="5"/>
      <c r="W121" s="4"/>
      <c r="X121" s="6"/>
      <c r="Y121" s="5"/>
      <c r="Z121" s="5"/>
      <c r="AA121" s="4"/>
      <c r="AB121" s="37"/>
    </row>
    <row r="122" spans="2:28">
      <c r="B122" s="138"/>
      <c r="C122" s="141"/>
      <c r="D122" s="223">
        <v>3.6</v>
      </c>
      <c r="E122" s="134" t="s">
        <v>22</v>
      </c>
      <c r="F122" s="27" t="s">
        <v>277</v>
      </c>
      <c r="G122" s="28" t="s">
        <v>278</v>
      </c>
      <c r="H122" s="81"/>
      <c r="I122" s="82"/>
      <c r="J122" s="82"/>
      <c r="K122" s="69"/>
      <c r="L122" s="81"/>
      <c r="M122" s="67"/>
      <c r="N122" s="67"/>
      <c r="O122" s="69"/>
      <c r="P122" s="81"/>
      <c r="Q122" s="67"/>
      <c r="R122" s="67"/>
      <c r="S122" s="69"/>
      <c r="T122" s="81"/>
      <c r="U122" s="82"/>
      <c r="V122" s="82"/>
      <c r="W122" s="69"/>
      <c r="X122" s="81"/>
      <c r="Y122" s="82"/>
      <c r="Z122" s="82"/>
      <c r="AA122" s="69"/>
      <c r="AB122" s="40"/>
    </row>
    <row r="123" spans="2:28" s="1" customFormat="1">
      <c r="B123" s="217"/>
      <c r="C123" s="220"/>
      <c r="D123" s="210"/>
      <c r="E123" s="213"/>
      <c r="F123" s="8" t="s">
        <v>279</v>
      </c>
      <c r="G123" s="9" t="s">
        <v>280</v>
      </c>
      <c r="H123" s="6"/>
      <c r="I123" s="5"/>
      <c r="J123" s="5"/>
      <c r="K123" s="4"/>
      <c r="L123" s="6"/>
      <c r="M123" s="7"/>
      <c r="N123" s="7"/>
      <c r="O123" s="4"/>
      <c r="P123" s="6"/>
      <c r="Q123" s="7"/>
      <c r="R123" s="7"/>
      <c r="S123" s="4"/>
      <c r="T123" s="6"/>
      <c r="U123" s="5"/>
      <c r="V123" s="5"/>
      <c r="W123" s="4"/>
      <c r="X123" s="6"/>
      <c r="Y123" s="5"/>
      <c r="Z123" s="5"/>
      <c r="AA123" s="4"/>
      <c r="AB123" s="37"/>
    </row>
    <row r="124" spans="2:28">
      <c r="B124" s="138"/>
      <c r="C124" s="141"/>
      <c r="D124" s="215"/>
      <c r="E124" s="135"/>
      <c r="F124" s="20" t="s">
        <v>281</v>
      </c>
      <c r="G124" s="21" t="s">
        <v>282</v>
      </c>
      <c r="H124" s="81"/>
      <c r="I124" s="82"/>
      <c r="J124" s="82"/>
      <c r="K124" s="69"/>
      <c r="L124" s="81"/>
      <c r="M124" s="67"/>
      <c r="N124" s="67"/>
      <c r="O124" s="69"/>
      <c r="P124" s="81"/>
      <c r="Q124" s="67"/>
      <c r="R124" s="67"/>
      <c r="S124" s="69"/>
      <c r="T124" s="81"/>
      <c r="U124" s="82"/>
      <c r="V124" s="82"/>
      <c r="W124" s="69"/>
      <c r="X124" s="81"/>
      <c r="Y124" s="82"/>
      <c r="Z124" s="82"/>
      <c r="AA124" s="69"/>
      <c r="AB124" s="40"/>
    </row>
    <row r="125" spans="2:28" ht="13.8" thickBot="1">
      <c r="B125" s="138"/>
      <c r="C125" s="141"/>
      <c r="D125" s="222"/>
      <c r="E125" s="136"/>
      <c r="F125" s="83" t="s">
        <v>283</v>
      </c>
      <c r="G125" s="84" t="s">
        <v>455</v>
      </c>
      <c r="H125" s="81">
        <v>13141</v>
      </c>
      <c r="I125" s="82">
        <v>41228</v>
      </c>
      <c r="J125" s="82">
        <f>H125/H11</f>
        <v>336.94871794871796</v>
      </c>
      <c r="K125" s="69">
        <f>H125*I125</f>
        <v>541777148</v>
      </c>
      <c r="L125" s="67">
        <v>11312</v>
      </c>
      <c r="M125" s="67">
        <v>47717</v>
      </c>
      <c r="N125" s="67">
        <f>L125/L11</f>
        <v>269.33333333333331</v>
      </c>
      <c r="O125" s="69">
        <f>L125*M125</f>
        <v>539774704</v>
      </c>
      <c r="P125" s="67">
        <v>13960</v>
      </c>
      <c r="Q125" s="67">
        <v>39035</v>
      </c>
      <c r="R125" s="67">
        <f>P125/P11</f>
        <v>398.85714285714283</v>
      </c>
      <c r="S125" s="69">
        <f>P125*Q125</f>
        <v>544928600</v>
      </c>
      <c r="T125" s="67">
        <v>10787</v>
      </c>
      <c r="U125" s="82">
        <v>72353</v>
      </c>
      <c r="V125" s="82">
        <f>T125/T11</f>
        <v>239.71111111111111</v>
      </c>
      <c r="W125" s="69">
        <f>T125*U125</f>
        <v>780471811</v>
      </c>
      <c r="X125" s="67">
        <v>11284</v>
      </c>
      <c r="Y125" s="82">
        <v>90954</v>
      </c>
      <c r="Z125" s="82">
        <f>X125/X11</f>
        <v>341.93939393939394</v>
      </c>
      <c r="AA125" s="69">
        <f>X125*Y125</f>
        <v>1026324936</v>
      </c>
      <c r="AB125" s="40"/>
    </row>
    <row r="126" spans="2:28">
      <c r="B126" s="138"/>
      <c r="C126" s="141"/>
      <c r="D126" s="223">
        <v>3.7</v>
      </c>
      <c r="E126" s="135" t="s">
        <v>24</v>
      </c>
      <c r="F126" s="76" t="s">
        <v>284</v>
      </c>
      <c r="G126" s="77" t="s">
        <v>285</v>
      </c>
      <c r="H126" s="81"/>
      <c r="I126" s="82"/>
      <c r="J126" s="82"/>
      <c r="K126" s="69"/>
      <c r="L126" s="81"/>
      <c r="M126" s="67"/>
      <c r="N126" s="67"/>
      <c r="O126" s="69"/>
      <c r="P126" s="81"/>
      <c r="Q126" s="67"/>
      <c r="R126" s="67"/>
      <c r="S126" s="69"/>
      <c r="T126" s="81"/>
      <c r="U126" s="82"/>
      <c r="V126" s="82"/>
      <c r="W126" s="69"/>
      <c r="X126" s="81"/>
      <c r="Y126" s="82"/>
      <c r="Z126" s="82"/>
      <c r="AA126" s="69"/>
      <c r="AB126" s="40"/>
    </row>
    <row r="127" spans="2:28" s="1" customFormat="1" ht="13.8" thickBot="1">
      <c r="B127" s="218"/>
      <c r="C127" s="221"/>
      <c r="D127" s="210"/>
      <c r="E127" s="213"/>
      <c r="F127" s="11" t="s">
        <v>286</v>
      </c>
      <c r="G127" s="12" t="s">
        <v>287</v>
      </c>
      <c r="H127" s="6"/>
      <c r="I127" s="5"/>
      <c r="J127" s="5"/>
      <c r="K127" s="4"/>
      <c r="L127" s="6"/>
      <c r="M127" s="7"/>
      <c r="N127" s="7"/>
      <c r="O127" s="4"/>
      <c r="P127" s="6"/>
      <c r="Q127" s="7"/>
      <c r="R127" s="7"/>
      <c r="S127" s="4"/>
      <c r="T127" s="6"/>
      <c r="U127" s="5"/>
      <c r="V127" s="5"/>
      <c r="W127" s="4"/>
      <c r="X127" s="6"/>
      <c r="Y127" s="5"/>
      <c r="Z127" s="5"/>
      <c r="AA127" s="4"/>
      <c r="AB127" s="37"/>
    </row>
    <row r="128" spans="2:28" s="1" customFormat="1" ht="13.8" thickBot="1">
      <c r="B128" s="216">
        <v>4</v>
      </c>
      <c r="C128" s="219" t="s">
        <v>25</v>
      </c>
      <c r="D128" s="25">
        <v>4.0999999999999996</v>
      </c>
      <c r="E128" s="26" t="s">
        <v>6</v>
      </c>
      <c r="F128" s="22">
        <v>238</v>
      </c>
      <c r="G128" s="23" t="s">
        <v>47</v>
      </c>
      <c r="H128" s="6"/>
      <c r="I128" s="5"/>
      <c r="J128" s="5"/>
      <c r="K128" s="4"/>
      <c r="L128" s="6"/>
      <c r="M128" s="7"/>
      <c r="N128" s="7"/>
      <c r="O128" s="4"/>
      <c r="P128" s="6"/>
      <c r="Q128" s="7"/>
      <c r="R128" s="7"/>
      <c r="S128" s="4"/>
      <c r="T128" s="6"/>
      <c r="U128" s="5"/>
      <c r="V128" s="5"/>
      <c r="W128" s="4"/>
      <c r="X128" s="6"/>
      <c r="Y128" s="5"/>
      <c r="Z128" s="5"/>
      <c r="AA128" s="4"/>
      <c r="AB128" s="37"/>
    </row>
    <row r="129" spans="2:28" s="1" customFormat="1">
      <c r="B129" s="217"/>
      <c r="C129" s="220"/>
      <c r="D129" s="209">
        <v>4.2</v>
      </c>
      <c r="E129" s="212" t="s">
        <v>26</v>
      </c>
      <c r="F129" s="13">
        <v>239</v>
      </c>
      <c r="G129" s="19" t="s">
        <v>48</v>
      </c>
      <c r="H129" s="6"/>
      <c r="I129" s="5"/>
      <c r="J129" s="5"/>
      <c r="K129" s="4"/>
      <c r="L129" s="6"/>
      <c r="M129" s="7"/>
      <c r="N129" s="7"/>
      <c r="O129" s="4"/>
      <c r="P129" s="6"/>
      <c r="Q129" s="7"/>
      <c r="R129" s="7"/>
      <c r="S129" s="4"/>
      <c r="T129" s="6"/>
      <c r="U129" s="5"/>
      <c r="V129" s="5"/>
      <c r="W129" s="4"/>
      <c r="X129" s="6"/>
      <c r="Y129" s="5"/>
      <c r="Z129" s="5"/>
      <c r="AA129" s="4"/>
      <c r="AB129" s="37"/>
    </row>
    <row r="130" spans="2:28" s="1" customFormat="1">
      <c r="B130" s="217"/>
      <c r="C130" s="220"/>
      <c r="D130" s="210"/>
      <c r="E130" s="213"/>
      <c r="F130" s="8" t="s">
        <v>288</v>
      </c>
      <c r="G130" s="9" t="s">
        <v>196</v>
      </c>
      <c r="H130" s="6"/>
      <c r="I130" s="5"/>
      <c r="J130" s="5"/>
      <c r="K130" s="4"/>
      <c r="L130" s="6"/>
      <c r="M130" s="7"/>
      <c r="N130" s="7"/>
      <c r="O130" s="4"/>
      <c r="P130" s="6"/>
      <c r="Q130" s="7"/>
      <c r="R130" s="7"/>
      <c r="S130" s="4"/>
      <c r="T130" s="6"/>
      <c r="U130" s="5"/>
      <c r="V130" s="5"/>
      <c r="W130" s="4"/>
      <c r="X130" s="6"/>
      <c r="Y130" s="5"/>
      <c r="Z130" s="5"/>
      <c r="AA130" s="4"/>
      <c r="AB130" s="37"/>
    </row>
    <row r="131" spans="2:28" s="1" customFormat="1">
      <c r="B131" s="217"/>
      <c r="C131" s="220"/>
      <c r="D131" s="210"/>
      <c r="E131" s="213"/>
      <c r="F131" s="8" t="s">
        <v>289</v>
      </c>
      <c r="G131" s="9" t="s">
        <v>94</v>
      </c>
      <c r="H131" s="6"/>
      <c r="I131" s="5"/>
      <c r="J131" s="5"/>
      <c r="K131" s="4"/>
      <c r="L131" s="6"/>
      <c r="M131" s="7"/>
      <c r="N131" s="7"/>
      <c r="O131" s="4"/>
      <c r="P131" s="6"/>
      <c r="Q131" s="7"/>
      <c r="R131" s="7"/>
      <c r="S131" s="4"/>
      <c r="T131" s="6"/>
      <c r="U131" s="5"/>
      <c r="V131" s="5"/>
      <c r="W131" s="4"/>
      <c r="X131" s="6"/>
      <c r="Y131" s="5"/>
      <c r="Z131" s="5"/>
      <c r="AA131" s="4"/>
      <c r="AB131" s="37"/>
    </row>
    <row r="132" spans="2:28" s="1" customFormat="1">
      <c r="B132" s="217"/>
      <c r="C132" s="220"/>
      <c r="D132" s="210"/>
      <c r="E132" s="213"/>
      <c r="F132" s="8" t="s">
        <v>290</v>
      </c>
      <c r="G132" s="9" t="s">
        <v>96</v>
      </c>
      <c r="H132" s="6"/>
      <c r="I132" s="5"/>
      <c r="J132" s="5"/>
      <c r="K132" s="4"/>
      <c r="L132" s="6"/>
      <c r="M132" s="7"/>
      <c r="N132" s="7"/>
      <c r="O132" s="4"/>
      <c r="P132" s="6"/>
      <c r="Q132" s="7"/>
      <c r="R132" s="7"/>
      <c r="S132" s="4"/>
      <c r="T132" s="6"/>
      <c r="U132" s="5"/>
      <c r="V132" s="5"/>
      <c r="W132" s="4"/>
      <c r="X132" s="6"/>
      <c r="Y132" s="5"/>
      <c r="Z132" s="5"/>
      <c r="AA132" s="4"/>
      <c r="AB132" s="37"/>
    </row>
    <row r="133" spans="2:28" s="1" customFormat="1">
      <c r="B133" s="217"/>
      <c r="C133" s="220"/>
      <c r="D133" s="210"/>
      <c r="E133" s="213"/>
      <c r="F133" s="8" t="s">
        <v>291</v>
      </c>
      <c r="G133" s="9" t="s">
        <v>292</v>
      </c>
      <c r="H133" s="6"/>
      <c r="I133" s="5"/>
      <c r="J133" s="5"/>
      <c r="K133" s="4"/>
      <c r="L133" s="6"/>
      <c r="M133" s="7"/>
      <c r="N133" s="7"/>
      <c r="O133" s="4"/>
      <c r="P133" s="6"/>
      <c r="Q133" s="7"/>
      <c r="R133" s="7"/>
      <c r="S133" s="4"/>
      <c r="T133" s="6"/>
      <c r="U133" s="5"/>
      <c r="V133" s="5"/>
      <c r="W133" s="4"/>
      <c r="X133" s="6"/>
      <c r="Y133" s="5"/>
      <c r="Z133" s="5"/>
      <c r="AA133" s="4"/>
      <c r="AB133" s="37"/>
    </row>
    <row r="134" spans="2:28" s="1" customFormat="1">
      <c r="B134" s="217"/>
      <c r="C134" s="220"/>
      <c r="D134" s="210"/>
      <c r="E134" s="213"/>
      <c r="F134" s="8" t="s">
        <v>293</v>
      </c>
      <c r="G134" s="9" t="s">
        <v>294</v>
      </c>
      <c r="H134" s="6"/>
      <c r="I134" s="5"/>
      <c r="J134" s="5"/>
      <c r="K134" s="4"/>
      <c r="L134" s="6"/>
      <c r="M134" s="7"/>
      <c r="N134" s="7"/>
      <c r="O134" s="4"/>
      <c r="P134" s="6"/>
      <c r="Q134" s="7"/>
      <c r="R134" s="7"/>
      <c r="S134" s="4"/>
      <c r="T134" s="6"/>
      <c r="U134" s="5"/>
      <c r="V134" s="5"/>
      <c r="W134" s="4"/>
      <c r="X134" s="6"/>
      <c r="Y134" s="5"/>
      <c r="Z134" s="5"/>
      <c r="AA134" s="4"/>
      <c r="AB134" s="37"/>
    </row>
    <row r="135" spans="2:28" s="1" customFormat="1">
      <c r="B135" s="217"/>
      <c r="C135" s="220"/>
      <c r="D135" s="210"/>
      <c r="E135" s="213"/>
      <c r="F135" s="8" t="s">
        <v>295</v>
      </c>
      <c r="G135" s="9" t="s">
        <v>98</v>
      </c>
      <c r="H135" s="6"/>
      <c r="I135" s="5"/>
      <c r="J135" s="5"/>
      <c r="K135" s="4"/>
      <c r="L135" s="6"/>
      <c r="M135" s="7"/>
      <c r="N135" s="7"/>
      <c r="O135" s="4"/>
      <c r="P135" s="6"/>
      <c r="Q135" s="7"/>
      <c r="R135" s="7"/>
      <c r="S135" s="4"/>
      <c r="T135" s="6"/>
      <c r="U135" s="5"/>
      <c r="V135" s="5"/>
      <c r="W135" s="4"/>
      <c r="X135" s="6"/>
      <c r="Y135" s="5"/>
      <c r="Z135" s="5"/>
      <c r="AA135" s="4"/>
      <c r="AB135" s="37"/>
    </row>
    <row r="136" spans="2:28" s="1" customFormat="1">
      <c r="B136" s="217"/>
      <c r="C136" s="220"/>
      <c r="D136" s="210"/>
      <c r="E136" s="213"/>
      <c r="F136" s="8" t="s">
        <v>296</v>
      </c>
      <c r="G136" s="9" t="s">
        <v>297</v>
      </c>
      <c r="H136" s="6"/>
      <c r="I136" s="5"/>
      <c r="J136" s="5"/>
      <c r="K136" s="4"/>
      <c r="L136" s="6"/>
      <c r="M136" s="7"/>
      <c r="N136" s="7"/>
      <c r="O136" s="4"/>
      <c r="P136" s="6"/>
      <c r="Q136" s="7"/>
      <c r="R136" s="7"/>
      <c r="S136" s="4"/>
      <c r="T136" s="6"/>
      <c r="U136" s="5"/>
      <c r="V136" s="5"/>
      <c r="W136" s="4"/>
      <c r="X136" s="6"/>
      <c r="Y136" s="5"/>
      <c r="Z136" s="5"/>
      <c r="AA136" s="4"/>
      <c r="AB136" s="37"/>
    </row>
    <row r="137" spans="2:28" s="1" customFormat="1">
      <c r="B137" s="217"/>
      <c r="C137" s="220"/>
      <c r="D137" s="210"/>
      <c r="E137" s="213"/>
      <c r="F137" s="8" t="s">
        <v>298</v>
      </c>
      <c r="G137" s="9" t="s">
        <v>299</v>
      </c>
      <c r="H137" s="6"/>
      <c r="I137" s="5"/>
      <c r="J137" s="5"/>
      <c r="K137" s="4"/>
      <c r="L137" s="6"/>
      <c r="M137" s="7"/>
      <c r="N137" s="7"/>
      <c r="O137" s="4"/>
      <c r="P137" s="6"/>
      <c r="Q137" s="7"/>
      <c r="R137" s="7"/>
      <c r="S137" s="4"/>
      <c r="T137" s="6"/>
      <c r="U137" s="5"/>
      <c r="V137" s="5"/>
      <c r="W137" s="4"/>
      <c r="X137" s="6"/>
      <c r="Y137" s="5"/>
      <c r="Z137" s="5"/>
      <c r="AA137" s="4"/>
      <c r="AB137" s="37"/>
    </row>
    <row r="138" spans="2:28" s="1" customFormat="1">
      <c r="B138" s="217"/>
      <c r="C138" s="220"/>
      <c r="D138" s="210"/>
      <c r="E138" s="213"/>
      <c r="F138" s="8" t="s">
        <v>300</v>
      </c>
      <c r="G138" s="9" t="s">
        <v>301</v>
      </c>
      <c r="H138" s="6"/>
      <c r="I138" s="5"/>
      <c r="J138" s="5"/>
      <c r="K138" s="4"/>
      <c r="L138" s="6"/>
      <c r="M138" s="7"/>
      <c r="N138" s="7"/>
      <c r="O138" s="4"/>
      <c r="P138" s="6"/>
      <c r="Q138" s="7"/>
      <c r="R138" s="7"/>
      <c r="S138" s="4"/>
      <c r="T138" s="6"/>
      <c r="U138" s="5"/>
      <c r="V138" s="5"/>
      <c r="W138" s="4"/>
      <c r="X138" s="6"/>
      <c r="Y138" s="5"/>
      <c r="Z138" s="5"/>
      <c r="AA138" s="4"/>
      <c r="AB138" s="37"/>
    </row>
    <row r="139" spans="2:28" s="1" customFormat="1">
      <c r="B139" s="217"/>
      <c r="C139" s="220"/>
      <c r="D139" s="210"/>
      <c r="E139" s="213"/>
      <c r="F139" s="8" t="s">
        <v>302</v>
      </c>
      <c r="G139" s="9" t="s">
        <v>216</v>
      </c>
      <c r="H139" s="6"/>
      <c r="I139" s="5"/>
      <c r="J139" s="5"/>
      <c r="K139" s="4"/>
      <c r="L139" s="6"/>
      <c r="M139" s="7"/>
      <c r="N139" s="7"/>
      <c r="O139" s="4"/>
      <c r="P139" s="6"/>
      <c r="Q139" s="7"/>
      <c r="R139" s="7"/>
      <c r="S139" s="4"/>
      <c r="T139" s="6"/>
      <c r="U139" s="5"/>
      <c r="V139" s="5"/>
      <c r="W139" s="4"/>
      <c r="X139" s="6"/>
      <c r="Y139" s="5"/>
      <c r="Z139" s="5"/>
      <c r="AA139" s="4"/>
      <c r="AB139" s="37"/>
    </row>
    <row r="140" spans="2:28" s="1" customFormat="1">
      <c r="B140" s="217"/>
      <c r="C140" s="220"/>
      <c r="D140" s="210"/>
      <c r="E140" s="213"/>
      <c r="F140" s="8" t="s">
        <v>303</v>
      </c>
      <c r="G140" s="9" t="s">
        <v>304</v>
      </c>
      <c r="H140" s="6"/>
      <c r="I140" s="5"/>
      <c r="J140" s="5"/>
      <c r="K140" s="4"/>
      <c r="L140" s="6"/>
      <c r="M140" s="7"/>
      <c r="N140" s="7"/>
      <c r="O140" s="4"/>
      <c r="P140" s="6"/>
      <c r="Q140" s="7"/>
      <c r="R140" s="7"/>
      <c r="S140" s="4"/>
      <c r="T140" s="6"/>
      <c r="U140" s="5"/>
      <c r="V140" s="5"/>
      <c r="W140" s="4"/>
      <c r="X140" s="6"/>
      <c r="Y140" s="5"/>
      <c r="Z140" s="5"/>
      <c r="AA140" s="4"/>
      <c r="AB140" s="37"/>
    </row>
    <row r="141" spans="2:28" s="1" customFormat="1">
      <c r="B141" s="217"/>
      <c r="C141" s="220"/>
      <c r="D141" s="210"/>
      <c r="E141" s="213"/>
      <c r="F141" s="8" t="s">
        <v>305</v>
      </c>
      <c r="G141" s="9" t="s">
        <v>100</v>
      </c>
      <c r="H141" s="6"/>
      <c r="I141" s="5"/>
      <c r="J141" s="5"/>
      <c r="K141" s="4"/>
      <c r="L141" s="6"/>
      <c r="M141" s="7"/>
      <c r="N141" s="7"/>
      <c r="O141" s="4"/>
      <c r="P141" s="6"/>
      <c r="Q141" s="7"/>
      <c r="R141" s="7"/>
      <c r="S141" s="4"/>
      <c r="T141" s="6"/>
      <c r="U141" s="5"/>
      <c r="V141" s="5"/>
      <c r="W141" s="4"/>
      <c r="X141" s="6"/>
      <c r="Y141" s="5"/>
      <c r="Z141" s="5"/>
      <c r="AA141" s="4"/>
      <c r="AB141" s="37"/>
    </row>
    <row r="142" spans="2:28" s="1" customFormat="1">
      <c r="B142" s="217"/>
      <c r="C142" s="220"/>
      <c r="D142" s="210"/>
      <c r="E142" s="213"/>
      <c r="F142" s="8" t="s">
        <v>306</v>
      </c>
      <c r="G142" s="9" t="s">
        <v>210</v>
      </c>
      <c r="H142" s="6"/>
      <c r="I142" s="5"/>
      <c r="J142" s="5"/>
      <c r="K142" s="4"/>
      <c r="L142" s="6"/>
      <c r="M142" s="7"/>
      <c r="N142" s="7"/>
      <c r="O142" s="4"/>
      <c r="P142" s="6"/>
      <c r="Q142" s="7"/>
      <c r="R142" s="7"/>
      <c r="S142" s="4"/>
      <c r="T142" s="6"/>
      <c r="U142" s="5"/>
      <c r="V142" s="5"/>
      <c r="W142" s="4"/>
      <c r="X142" s="6"/>
      <c r="Y142" s="5"/>
      <c r="Z142" s="5"/>
      <c r="AA142" s="4"/>
      <c r="AB142" s="37"/>
    </row>
    <row r="143" spans="2:28" s="1" customFormat="1">
      <c r="B143" s="217"/>
      <c r="C143" s="220"/>
      <c r="D143" s="210"/>
      <c r="E143" s="213"/>
      <c r="F143" s="8" t="s">
        <v>307</v>
      </c>
      <c r="G143" s="9" t="s">
        <v>308</v>
      </c>
      <c r="H143" s="6"/>
      <c r="I143" s="5"/>
      <c r="J143" s="5"/>
      <c r="K143" s="4"/>
      <c r="L143" s="6"/>
      <c r="M143" s="7"/>
      <c r="N143" s="7"/>
      <c r="O143" s="4"/>
      <c r="P143" s="6"/>
      <c r="Q143" s="7"/>
      <c r="R143" s="7"/>
      <c r="S143" s="4"/>
      <c r="T143" s="6"/>
      <c r="U143" s="5"/>
      <c r="V143" s="5"/>
      <c r="W143" s="4"/>
      <c r="X143" s="6"/>
      <c r="Y143" s="5"/>
      <c r="Z143" s="5"/>
      <c r="AA143" s="4"/>
      <c r="AB143" s="37"/>
    </row>
    <row r="144" spans="2:28" s="1" customFormat="1">
      <c r="B144" s="217"/>
      <c r="C144" s="220"/>
      <c r="D144" s="210"/>
      <c r="E144" s="213"/>
      <c r="F144" s="8" t="s">
        <v>309</v>
      </c>
      <c r="G144" s="9" t="s">
        <v>310</v>
      </c>
      <c r="H144" s="6"/>
      <c r="I144" s="5"/>
      <c r="J144" s="5"/>
      <c r="K144" s="4"/>
      <c r="L144" s="6"/>
      <c r="M144" s="7"/>
      <c r="N144" s="7"/>
      <c r="O144" s="4"/>
      <c r="P144" s="6"/>
      <c r="Q144" s="7"/>
      <c r="R144" s="7"/>
      <c r="S144" s="4"/>
      <c r="T144" s="6"/>
      <c r="U144" s="5"/>
      <c r="V144" s="5"/>
      <c r="W144" s="4"/>
      <c r="X144" s="6"/>
      <c r="Y144" s="5"/>
      <c r="Z144" s="5"/>
      <c r="AA144" s="4"/>
      <c r="AB144" s="37"/>
    </row>
    <row r="145" spans="2:28" s="1" customFormat="1">
      <c r="B145" s="217"/>
      <c r="C145" s="220"/>
      <c r="D145" s="210"/>
      <c r="E145" s="213"/>
      <c r="F145" s="8" t="s">
        <v>311</v>
      </c>
      <c r="G145" s="9" t="s">
        <v>312</v>
      </c>
      <c r="H145" s="6"/>
      <c r="I145" s="5"/>
      <c r="J145" s="5"/>
      <c r="K145" s="4"/>
      <c r="L145" s="6"/>
      <c r="M145" s="7"/>
      <c r="N145" s="7"/>
      <c r="O145" s="4"/>
      <c r="P145" s="6"/>
      <c r="Q145" s="7"/>
      <c r="R145" s="7"/>
      <c r="S145" s="4"/>
      <c r="T145" s="6"/>
      <c r="U145" s="5"/>
      <c r="V145" s="5"/>
      <c r="W145" s="4"/>
      <c r="X145" s="6"/>
      <c r="Y145" s="5"/>
      <c r="Z145" s="5"/>
      <c r="AA145" s="4"/>
      <c r="AB145" s="37"/>
    </row>
    <row r="146" spans="2:28" s="1" customFormat="1">
      <c r="B146" s="217"/>
      <c r="C146" s="220"/>
      <c r="D146" s="210"/>
      <c r="E146" s="213"/>
      <c r="F146" s="8" t="s">
        <v>313</v>
      </c>
      <c r="G146" s="9" t="s">
        <v>314</v>
      </c>
      <c r="H146" s="6"/>
      <c r="I146" s="5"/>
      <c r="J146" s="5"/>
      <c r="K146" s="4"/>
      <c r="L146" s="6"/>
      <c r="M146" s="7"/>
      <c r="N146" s="7"/>
      <c r="O146" s="4"/>
      <c r="P146" s="6"/>
      <c r="Q146" s="7"/>
      <c r="R146" s="7"/>
      <c r="S146" s="4"/>
      <c r="T146" s="6"/>
      <c r="U146" s="5"/>
      <c r="V146" s="5"/>
      <c r="W146" s="4"/>
      <c r="X146" s="6"/>
      <c r="Y146" s="5"/>
      <c r="Z146" s="5"/>
      <c r="AA146" s="4"/>
      <c r="AB146" s="37"/>
    </row>
    <row r="147" spans="2:28" s="1" customFormat="1">
      <c r="B147" s="217"/>
      <c r="C147" s="220"/>
      <c r="D147" s="210"/>
      <c r="E147" s="213"/>
      <c r="F147" s="8" t="s">
        <v>315</v>
      </c>
      <c r="G147" s="9" t="s">
        <v>316</v>
      </c>
      <c r="H147" s="6"/>
      <c r="I147" s="5"/>
      <c r="J147" s="5"/>
      <c r="K147" s="4"/>
      <c r="L147" s="6"/>
      <c r="M147" s="7"/>
      <c r="N147" s="7"/>
      <c r="O147" s="4"/>
      <c r="P147" s="6"/>
      <c r="Q147" s="7"/>
      <c r="R147" s="7"/>
      <c r="S147" s="4"/>
      <c r="T147" s="6"/>
      <c r="U147" s="5"/>
      <c r="V147" s="5"/>
      <c r="W147" s="4"/>
      <c r="X147" s="6"/>
      <c r="Y147" s="5"/>
      <c r="Z147" s="5"/>
      <c r="AA147" s="4"/>
      <c r="AB147" s="37"/>
    </row>
    <row r="148" spans="2:28" s="1" customFormat="1">
      <c r="B148" s="217"/>
      <c r="C148" s="220"/>
      <c r="D148" s="210"/>
      <c r="E148" s="213"/>
      <c r="F148" s="8" t="s">
        <v>317</v>
      </c>
      <c r="G148" s="9" t="s">
        <v>318</v>
      </c>
      <c r="H148" s="6"/>
      <c r="I148" s="5"/>
      <c r="J148" s="5"/>
      <c r="K148" s="4"/>
      <c r="L148" s="6"/>
      <c r="M148" s="7"/>
      <c r="N148" s="7"/>
      <c r="O148" s="4"/>
      <c r="P148" s="6"/>
      <c r="Q148" s="7"/>
      <c r="R148" s="7"/>
      <c r="S148" s="4"/>
      <c r="T148" s="6"/>
      <c r="U148" s="5"/>
      <c r="V148" s="5"/>
      <c r="W148" s="4"/>
      <c r="X148" s="6"/>
      <c r="Y148" s="5"/>
      <c r="Z148" s="5"/>
      <c r="AA148" s="4"/>
      <c r="AB148" s="37"/>
    </row>
    <row r="149" spans="2:28" s="1" customFormat="1">
      <c r="B149" s="217"/>
      <c r="C149" s="220"/>
      <c r="D149" s="210"/>
      <c r="E149" s="213"/>
      <c r="F149" s="8" t="s">
        <v>319</v>
      </c>
      <c r="G149" s="9" t="s">
        <v>320</v>
      </c>
      <c r="H149" s="6"/>
      <c r="I149" s="5"/>
      <c r="J149" s="5"/>
      <c r="K149" s="4"/>
      <c r="L149" s="6"/>
      <c r="M149" s="7"/>
      <c r="N149" s="7"/>
      <c r="O149" s="4"/>
      <c r="P149" s="6"/>
      <c r="Q149" s="7"/>
      <c r="R149" s="7"/>
      <c r="S149" s="4"/>
      <c r="T149" s="6"/>
      <c r="U149" s="5"/>
      <c r="V149" s="5"/>
      <c r="W149" s="4"/>
      <c r="X149" s="6"/>
      <c r="Y149" s="5"/>
      <c r="Z149" s="5"/>
      <c r="AA149" s="4"/>
      <c r="AB149" s="37"/>
    </row>
    <row r="150" spans="2:28" s="1" customFormat="1">
      <c r="B150" s="217"/>
      <c r="C150" s="220"/>
      <c r="D150" s="210"/>
      <c r="E150" s="213"/>
      <c r="F150" s="8" t="s">
        <v>321</v>
      </c>
      <c r="G150" s="9" t="s">
        <v>322</v>
      </c>
      <c r="H150" s="6"/>
      <c r="I150" s="5"/>
      <c r="J150" s="5"/>
      <c r="K150" s="4"/>
      <c r="L150" s="6"/>
      <c r="M150" s="7"/>
      <c r="N150" s="7"/>
      <c r="O150" s="4"/>
      <c r="P150" s="6"/>
      <c r="Q150" s="7"/>
      <c r="R150" s="7"/>
      <c r="S150" s="4"/>
      <c r="T150" s="6"/>
      <c r="U150" s="5"/>
      <c r="V150" s="5"/>
      <c r="W150" s="4"/>
      <c r="X150" s="6"/>
      <c r="Y150" s="5"/>
      <c r="Z150" s="5"/>
      <c r="AA150" s="4"/>
      <c r="AB150" s="37"/>
    </row>
    <row r="151" spans="2:28" s="1" customFormat="1">
      <c r="B151" s="217"/>
      <c r="C151" s="220"/>
      <c r="D151" s="210"/>
      <c r="E151" s="213"/>
      <c r="F151" s="8" t="s">
        <v>323</v>
      </c>
      <c r="G151" s="9" t="s">
        <v>324</v>
      </c>
      <c r="H151" s="6"/>
      <c r="I151" s="5"/>
      <c r="J151" s="5"/>
      <c r="K151" s="4"/>
      <c r="L151" s="6"/>
      <c r="M151" s="7"/>
      <c r="N151" s="7"/>
      <c r="O151" s="4"/>
      <c r="P151" s="6"/>
      <c r="Q151" s="7"/>
      <c r="R151" s="7"/>
      <c r="S151" s="4"/>
      <c r="T151" s="6"/>
      <c r="U151" s="5"/>
      <c r="V151" s="5"/>
      <c r="W151" s="4"/>
      <c r="X151" s="6"/>
      <c r="Y151" s="5"/>
      <c r="Z151" s="5"/>
      <c r="AA151" s="4"/>
      <c r="AB151" s="37"/>
    </row>
    <row r="152" spans="2:28" s="1" customFormat="1">
      <c r="B152" s="217"/>
      <c r="C152" s="220"/>
      <c r="D152" s="210"/>
      <c r="E152" s="213"/>
      <c r="F152" s="8" t="s">
        <v>325</v>
      </c>
      <c r="G152" s="9" t="s">
        <v>326</v>
      </c>
      <c r="H152" s="6"/>
      <c r="I152" s="5"/>
      <c r="J152" s="5"/>
      <c r="K152" s="4"/>
      <c r="L152" s="6"/>
      <c r="M152" s="7"/>
      <c r="N152" s="7"/>
      <c r="O152" s="4"/>
      <c r="P152" s="6"/>
      <c r="Q152" s="7"/>
      <c r="R152" s="7"/>
      <c r="S152" s="4"/>
      <c r="T152" s="6"/>
      <c r="U152" s="5"/>
      <c r="V152" s="5"/>
      <c r="W152" s="4"/>
      <c r="X152" s="6"/>
      <c r="Y152" s="5"/>
      <c r="Z152" s="5"/>
      <c r="AA152" s="4"/>
      <c r="AB152" s="37"/>
    </row>
    <row r="153" spans="2:28" s="1" customFormat="1">
      <c r="B153" s="217"/>
      <c r="C153" s="220"/>
      <c r="D153" s="210"/>
      <c r="E153" s="213"/>
      <c r="F153" s="8" t="s">
        <v>327</v>
      </c>
      <c r="G153" s="9" t="s">
        <v>328</v>
      </c>
      <c r="H153" s="6"/>
      <c r="I153" s="5"/>
      <c r="J153" s="5"/>
      <c r="K153" s="4"/>
      <c r="L153" s="6"/>
      <c r="M153" s="7"/>
      <c r="N153" s="7"/>
      <c r="O153" s="4"/>
      <c r="P153" s="6"/>
      <c r="Q153" s="7"/>
      <c r="R153" s="7"/>
      <c r="S153" s="4"/>
      <c r="T153" s="6"/>
      <c r="U153" s="5"/>
      <c r="V153" s="5"/>
      <c r="W153" s="4"/>
      <c r="X153" s="6"/>
      <c r="Y153" s="5"/>
      <c r="Z153" s="5"/>
      <c r="AA153" s="4"/>
      <c r="AB153" s="37"/>
    </row>
    <row r="154" spans="2:28" s="1" customFormat="1">
      <c r="B154" s="217"/>
      <c r="C154" s="220"/>
      <c r="D154" s="210"/>
      <c r="E154" s="213"/>
      <c r="F154" s="8" t="s">
        <v>329</v>
      </c>
      <c r="G154" s="9" t="s">
        <v>330</v>
      </c>
      <c r="H154" s="6"/>
      <c r="I154" s="5"/>
      <c r="J154" s="5"/>
      <c r="K154" s="4"/>
      <c r="L154" s="6"/>
      <c r="M154" s="7"/>
      <c r="N154" s="7"/>
      <c r="O154" s="4"/>
      <c r="P154" s="6"/>
      <c r="Q154" s="7"/>
      <c r="R154" s="7"/>
      <c r="S154" s="4"/>
      <c r="T154" s="6"/>
      <c r="U154" s="5"/>
      <c r="V154" s="5"/>
      <c r="W154" s="4"/>
      <c r="X154" s="6"/>
      <c r="Y154" s="5"/>
      <c r="Z154" s="5"/>
      <c r="AA154" s="4"/>
      <c r="AB154" s="37"/>
    </row>
    <row r="155" spans="2:28" s="1" customFormat="1">
      <c r="B155" s="217"/>
      <c r="C155" s="220"/>
      <c r="D155" s="210"/>
      <c r="E155" s="213"/>
      <c r="F155" s="8" t="s">
        <v>331</v>
      </c>
      <c r="G155" s="9" t="s">
        <v>218</v>
      </c>
      <c r="H155" s="6"/>
      <c r="I155" s="5"/>
      <c r="J155" s="5"/>
      <c r="K155" s="4"/>
      <c r="L155" s="6"/>
      <c r="M155" s="7"/>
      <c r="N155" s="7"/>
      <c r="O155" s="4"/>
      <c r="P155" s="6"/>
      <c r="Q155" s="7"/>
      <c r="R155" s="7"/>
      <c r="S155" s="4"/>
      <c r="T155" s="6"/>
      <c r="U155" s="5"/>
      <c r="V155" s="5"/>
      <c r="W155" s="4"/>
      <c r="X155" s="6"/>
      <c r="Y155" s="5"/>
      <c r="Z155" s="5"/>
      <c r="AA155" s="4"/>
      <c r="AB155" s="37"/>
    </row>
    <row r="156" spans="2:28" s="1" customFormat="1">
      <c r="B156" s="217"/>
      <c r="C156" s="220"/>
      <c r="D156" s="210"/>
      <c r="E156" s="213"/>
      <c r="F156" s="8" t="s">
        <v>332</v>
      </c>
      <c r="G156" s="9" t="s">
        <v>333</v>
      </c>
      <c r="H156" s="6"/>
      <c r="I156" s="5"/>
      <c r="J156" s="5"/>
      <c r="K156" s="4"/>
      <c r="L156" s="6"/>
      <c r="M156" s="7"/>
      <c r="N156" s="7"/>
      <c r="O156" s="4"/>
      <c r="P156" s="6"/>
      <c r="Q156" s="7"/>
      <c r="R156" s="7"/>
      <c r="S156" s="4"/>
      <c r="T156" s="6"/>
      <c r="U156" s="5"/>
      <c r="V156" s="5"/>
      <c r="W156" s="4"/>
      <c r="X156" s="6"/>
      <c r="Y156" s="5"/>
      <c r="Z156" s="5"/>
      <c r="AA156" s="4"/>
      <c r="AB156" s="37"/>
    </row>
    <row r="157" spans="2:28" s="1" customFormat="1">
      <c r="B157" s="217"/>
      <c r="C157" s="220"/>
      <c r="D157" s="210"/>
      <c r="E157" s="213"/>
      <c r="F157" s="8" t="s">
        <v>334</v>
      </c>
      <c r="G157" s="9" t="s">
        <v>335</v>
      </c>
      <c r="H157" s="6"/>
      <c r="I157" s="5"/>
      <c r="J157" s="5"/>
      <c r="K157" s="4"/>
      <c r="L157" s="6"/>
      <c r="M157" s="7"/>
      <c r="N157" s="7"/>
      <c r="O157" s="4"/>
      <c r="P157" s="6"/>
      <c r="Q157" s="7"/>
      <c r="R157" s="7"/>
      <c r="S157" s="4"/>
      <c r="T157" s="6"/>
      <c r="U157" s="5"/>
      <c r="V157" s="5"/>
      <c r="W157" s="4"/>
      <c r="X157" s="6"/>
      <c r="Y157" s="5"/>
      <c r="Z157" s="5"/>
      <c r="AA157" s="4"/>
      <c r="AB157" s="37"/>
    </row>
    <row r="158" spans="2:28" s="1" customFormat="1">
      <c r="B158" s="217"/>
      <c r="C158" s="220"/>
      <c r="D158" s="210"/>
      <c r="E158" s="213"/>
      <c r="F158" s="8" t="s">
        <v>336</v>
      </c>
      <c r="G158" s="9" t="s">
        <v>337</v>
      </c>
      <c r="H158" s="6"/>
      <c r="I158" s="5"/>
      <c r="J158" s="5"/>
      <c r="K158" s="4"/>
      <c r="L158" s="6"/>
      <c r="M158" s="7"/>
      <c r="N158" s="7"/>
      <c r="O158" s="4"/>
      <c r="P158" s="6"/>
      <c r="Q158" s="7"/>
      <c r="R158" s="7"/>
      <c r="S158" s="4"/>
      <c r="T158" s="6"/>
      <c r="U158" s="5"/>
      <c r="V158" s="5"/>
      <c r="W158" s="4"/>
      <c r="X158" s="6"/>
      <c r="Y158" s="5"/>
      <c r="Z158" s="5"/>
      <c r="AA158" s="4"/>
      <c r="AB158" s="37"/>
    </row>
    <row r="159" spans="2:28" s="1" customFormat="1">
      <c r="B159" s="217"/>
      <c r="C159" s="220"/>
      <c r="D159" s="210"/>
      <c r="E159" s="213"/>
      <c r="F159" s="8" t="s">
        <v>338</v>
      </c>
      <c r="G159" s="9" t="s">
        <v>339</v>
      </c>
      <c r="H159" s="6"/>
      <c r="I159" s="5"/>
      <c r="J159" s="5"/>
      <c r="K159" s="4"/>
      <c r="L159" s="6"/>
      <c r="M159" s="7"/>
      <c r="N159" s="7"/>
      <c r="O159" s="4"/>
      <c r="P159" s="6"/>
      <c r="Q159" s="7"/>
      <c r="R159" s="7"/>
      <c r="S159" s="4"/>
      <c r="T159" s="6"/>
      <c r="U159" s="5"/>
      <c r="V159" s="5"/>
      <c r="W159" s="4"/>
      <c r="X159" s="6"/>
      <c r="Y159" s="5"/>
      <c r="Z159" s="5"/>
      <c r="AA159" s="4"/>
      <c r="AB159" s="37"/>
    </row>
    <row r="160" spans="2:28" s="1" customFormat="1">
      <c r="B160" s="217"/>
      <c r="C160" s="220"/>
      <c r="D160" s="210"/>
      <c r="E160" s="213"/>
      <c r="F160" s="8" t="s">
        <v>340</v>
      </c>
      <c r="G160" s="9" t="s">
        <v>200</v>
      </c>
      <c r="H160" s="6"/>
      <c r="I160" s="5"/>
      <c r="J160" s="5"/>
      <c r="K160" s="4"/>
      <c r="L160" s="6"/>
      <c r="M160" s="7"/>
      <c r="N160" s="7"/>
      <c r="O160" s="4"/>
      <c r="P160" s="6"/>
      <c r="Q160" s="7"/>
      <c r="R160" s="7"/>
      <c r="S160" s="4"/>
      <c r="T160" s="6"/>
      <c r="U160" s="5"/>
      <c r="V160" s="5"/>
      <c r="W160" s="4"/>
      <c r="X160" s="6"/>
      <c r="Y160" s="5"/>
      <c r="Z160" s="5"/>
      <c r="AA160" s="4"/>
      <c r="AB160" s="37"/>
    </row>
    <row r="161" spans="2:28" s="1" customFormat="1">
      <c r="B161" s="217"/>
      <c r="C161" s="220"/>
      <c r="D161" s="210"/>
      <c r="E161" s="213"/>
      <c r="F161" s="8" t="s">
        <v>341</v>
      </c>
      <c r="G161" s="9" t="s">
        <v>202</v>
      </c>
      <c r="H161" s="6"/>
      <c r="I161" s="5"/>
      <c r="J161" s="5"/>
      <c r="K161" s="4"/>
      <c r="L161" s="6"/>
      <c r="M161" s="7"/>
      <c r="N161" s="7"/>
      <c r="O161" s="4"/>
      <c r="P161" s="6"/>
      <c r="Q161" s="7"/>
      <c r="R161" s="7"/>
      <c r="S161" s="4"/>
      <c r="T161" s="6"/>
      <c r="U161" s="5"/>
      <c r="V161" s="5"/>
      <c r="W161" s="4"/>
      <c r="X161" s="6"/>
      <c r="Y161" s="5"/>
      <c r="Z161" s="5"/>
      <c r="AA161" s="4"/>
      <c r="AB161" s="37"/>
    </row>
    <row r="162" spans="2:28" s="1" customFormat="1">
      <c r="B162" s="217"/>
      <c r="C162" s="220"/>
      <c r="D162" s="210"/>
      <c r="E162" s="213"/>
      <c r="F162" s="8" t="s">
        <v>342</v>
      </c>
      <c r="G162" s="9" t="s">
        <v>204</v>
      </c>
      <c r="H162" s="6"/>
      <c r="I162" s="5"/>
      <c r="J162" s="5"/>
      <c r="K162" s="4"/>
      <c r="L162" s="6"/>
      <c r="M162" s="7"/>
      <c r="N162" s="7"/>
      <c r="O162" s="4"/>
      <c r="P162" s="6"/>
      <c r="Q162" s="7"/>
      <c r="R162" s="7"/>
      <c r="S162" s="4"/>
      <c r="T162" s="6"/>
      <c r="U162" s="5"/>
      <c r="V162" s="5"/>
      <c r="W162" s="4"/>
      <c r="X162" s="6"/>
      <c r="Y162" s="5"/>
      <c r="Z162" s="5"/>
      <c r="AA162" s="4"/>
      <c r="AB162" s="37"/>
    </row>
    <row r="163" spans="2:28" s="1" customFormat="1">
      <c r="B163" s="217"/>
      <c r="C163" s="220"/>
      <c r="D163" s="210"/>
      <c r="E163" s="213"/>
      <c r="F163" s="8" t="s">
        <v>343</v>
      </c>
      <c r="G163" s="9" t="s">
        <v>206</v>
      </c>
      <c r="H163" s="6"/>
      <c r="I163" s="5"/>
      <c r="J163" s="5"/>
      <c r="K163" s="4"/>
      <c r="L163" s="6"/>
      <c r="M163" s="7"/>
      <c r="N163" s="7"/>
      <c r="O163" s="4"/>
      <c r="P163" s="6"/>
      <c r="Q163" s="7"/>
      <c r="R163" s="7"/>
      <c r="S163" s="4"/>
      <c r="T163" s="6"/>
      <c r="U163" s="5"/>
      <c r="V163" s="5"/>
      <c r="W163" s="4"/>
      <c r="X163" s="6"/>
      <c r="Y163" s="5"/>
      <c r="Z163" s="5"/>
      <c r="AA163" s="4"/>
      <c r="AB163" s="37"/>
    </row>
    <row r="164" spans="2:28" s="1" customFormat="1" ht="13.8" thickBot="1">
      <c r="B164" s="218"/>
      <c r="C164" s="221"/>
      <c r="D164" s="211"/>
      <c r="E164" s="214"/>
      <c r="F164" s="15" t="s">
        <v>344</v>
      </c>
      <c r="G164" s="16" t="s">
        <v>212</v>
      </c>
      <c r="H164" s="6"/>
      <c r="I164" s="5"/>
      <c r="J164" s="5"/>
      <c r="K164" s="4"/>
      <c r="L164" s="6"/>
      <c r="M164" s="7"/>
      <c r="N164" s="7"/>
      <c r="O164" s="4"/>
      <c r="P164" s="6"/>
      <c r="Q164" s="7"/>
      <c r="R164" s="7"/>
      <c r="S164" s="4"/>
      <c r="T164" s="6"/>
      <c r="U164" s="5"/>
      <c r="V164" s="5"/>
      <c r="W164" s="4"/>
      <c r="X164" s="6"/>
      <c r="Y164" s="5"/>
      <c r="Z164" s="5"/>
      <c r="AA164" s="4"/>
      <c r="AB164" s="37"/>
    </row>
    <row r="165" spans="2:28" s="1" customFormat="1">
      <c r="B165" s="216">
        <v>5</v>
      </c>
      <c r="C165" s="219" t="s">
        <v>27</v>
      </c>
      <c r="D165" s="209">
        <v>5.2</v>
      </c>
      <c r="E165" s="212" t="s">
        <v>28</v>
      </c>
      <c r="F165" s="13" t="s">
        <v>345</v>
      </c>
      <c r="G165" s="14" t="s">
        <v>346</v>
      </c>
      <c r="H165" s="6"/>
      <c r="I165" s="5"/>
      <c r="J165" s="5"/>
      <c r="K165" s="4"/>
      <c r="L165" s="6"/>
      <c r="M165" s="7"/>
      <c r="N165" s="7"/>
      <c r="O165" s="4"/>
      <c r="P165" s="6"/>
      <c r="Q165" s="7"/>
      <c r="R165" s="7"/>
      <c r="S165" s="4"/>
      <c r="T165" s="6"/>
      <c r="U165" s="5"/>
      <c r="V165" s="5"/>
      <c r="W165" s="4"/>
      <c r="X165" s="6"/>
      <c r="Y165" s="5"/>
      <c r="Z165" s="5"/>
      <c r="AA165" s="4"/>
      <c r="AB165" s="37"/>
    </row>
    <row r="166" spans="2:28" ht="13.8" thickBot="1">
      <c r="B166" s="138"/>
      <c r="C166" s="141"/>
      <c r="D166" s="222"/>
      <c r="E166" s="136"/>
      <c r="F166" s="83" t="s">
        <v>347</v>
      </c>
      <c r="G166" s="92" t="s">
        <v>348</v>
      </c>
      <c r="H166" s="81"/>
      <c r="I166" s="82"/>
      <c r="J166" s="82"/>
      <c r="K166" s="69"/>
      <c r="L166" s="81"/>
      <c r="M166" s="67"/>
      <c r="N166" s="67"/>
      <c r="O166" s="69"/>
      <c r="P166" s="81"/>
      <c r="Q166" s="67"/>
      <c r="R166" s="67"/>
      <c r="S166" s="69"/>
      <c r="T166" s="81"/>
      <c r="U166" s="82"/>
      <c r="V166" s="82"/>
      <c r="W166" s="69"/>
      <c r="X166" s="81"/>
      <c r="Y166" s="82"/>
      <c r="Z166" s="82"/>
      <c r="AA166" s="69"/>
      <c r="AB166" s="40"/>
    </row>
    <row r="167" spans="2:28">
      <c r="B167" s="138"/>
      <c r="C167" s="141"/>
      <c r="D167" s="223">
        <v>5.0999999999999996</v>
      </c>
      <c r="E167" s="134" t="s">
        <v>29</v>
      </c>
      <c r="F167" s="27" t="s">
        <v>349</v>
      </c>
      <c r="G167" s="28" t="s">
        <v>350</v>
      </c>
      <c r="H167" s="81"/>
      <c r="I167" s="82"/>
      <c r="J167" s="82"/>
      <c r="K167" s="69"/>
      <c r="L167" s="81"/>
      <c r="M167" s="67"/>
      <c r="N167" s="67"/>
      <c r="O167" s="69"/>
      <c r="P167" s="81"/>
      <c r="Q167" s="67"/>
      <c r="R167" s="67"/>
      <c r="S167" s="69"/>
      <c r="T167" s="81"/>
      <c r="U167" s="82"/>
      <c r="V167" s="82"/>
      <c r="W167" s="69"/>
      <c r="X167" s="81"/>
      <c r="Y167" s="82"/>
      <c r="Z167" s="82"/>
      <c r="AA167" s="69"/>
      <c r="AB167" s="40"/>
    </row>
    <row r="168" spans="2:28" s="1" customFormat="1">
      <c r="B168" s="217"/>
      <c r="C168" s="220"/>
      <c r="D168" s="210"/>
      <c r="E168" s="213"/>
      <c r="F168" s="8" t="s">
        <v>351</v>
      </c>
      <c r="G168" s="9" t="s">
        <v>352</v>
      </c>
      <c r="H168" s="6"/>
      <c r="I168" s="5"/>
      <c r="J168" s="5"/>
      <c r="K168" s="4"/>
      <c r="L168" s="6"/>
      <c r="M168" s="7"/>
      <c r="N168" s="7"/>
      <c r="O168" s="4"/>
      <c r="P168" s="6"/>
      <c r="Q168" s="7"/>
      <c r="R168" s="7"/>
      <c r="S168" s="4"/>
      <c r="T168" s="6"/>
      <c r="U168" s="5"/>
      <c r="V168" s="5"/>
      <c r="W168" s="4"/>
      <c r="X168" s="6"/>
      <c r="Y168" s="5"/>
      <c r="Z168" s="5"/>
      <c r="AA168" s="4"/>
      <c r="AB168" s="37"/>
    </row>
    <row r="169" spans="2:28" s="1" customFormat="1" ht="13.8" thickBot="1">
      <c r="B169" s="217"/>
      <c r="C169" s="220"/>
      <c r="D169" s="211"/>
      <c r="E169" s="214"/>
      <c r="F169" s="15" t="s">
        <v>353</v>
      </c>
      <c r="G169" s="16" t="s">
        <v>354</v>
      </c>
      <c r="H169" s="6"/>
      <c r="I169" s="5"/>
      <c r="J169" s="5"/>
      <c r="K169" s="4"/>
      <c r="L169" s="6"/>
      <c r="M169" s="7"/>
      <c r="N169" s="7"/>
      <c r="O169" s="4"/>
      <c r="P169" s="6"/>
      <c r="Q169" s="7"/>
      <c r="R169" s="7"/>
      <c r="S169" s="4"/>
      <c r="T169" s="6"/>
      <c r="U169" s="5"/>
      <c r="V169" s="5"/>
      <c r="W169" s="4"/>
      <c r="X169" s="6"/>
      <c r="Y169" s="5"/>
      <c r="Z169" s="5"/>
      <c r="AA169" s="4"/>
      <c r="AB169" s="37"/>
    </row>
    <row r="170" spans="2:28" s="1" customFormat="1">
      <c r="B170" s="217"/>
      <c r="C170" s="220"/>
      <c r="D170" s="209">
        <v>5.3</v>
      </c>
      <c r="E170" s="212" t="s">
        <v>30</v>
      </c>
      <c r="F170" s="13" t="s">
        <v>355</v>
      </c>
      <c r="G170" s="14" t="s">
        <v>356</v>
      </c>
      <c r="H170" s="6"/>
      <c r="I170" s="5"/>
      <c r="J170" s="5"/>
      <c r="K170" s="4"/>
      <c r="L170" s="6"/>
      <c r="M170" s="7"/>
      <c r="N170" s="7"/>
      <c r="O170" s="4"/>
      <c r="P170" s="6"/>
      <c r="Q170" s="7"/>
      <c r="R170" s="7"/>
      <c r="S170" s="4"/>
      <c r="T170" s="6"/>
      <c r="U170" s="5"/>
      <c r="V170" s="5"/>
      <c r="W170" s="4"/>
      <c r="X170" s="6"/>
      <c r="Y170" s="5"/>
      <c r="Z170" s="5"/>
      <c r="AA170" s="4"/>
      <c r="AB170" s="37"/>
    </row>
    <row r="171" spans="2:28" s="1" customFormat="1">
      <c r="B171" s="217"/>
      <c r="C171" s="220"/>
      <c r="D171" s="210"/>
      <c r="E171" s="213"/>
      <c r="F171" s="8" t="s">
        <v>357</v>
      </c>
      <c r="G171" s="9" t="s">
        <v>358</v>
      </c>
      <c r="H171" s="6"/>
      <c r="I171" s="5"/>
      <c r="J171" s="5"/>
      <c r="K171" s="4"/>
      <c r="L171" s="6"/>
      <c r="M171" s="7"/>
      <c r="N171" s="7"/>
      <c r="O171" s="4"/>
      <c r="P171" s="6"/>
      <c r="Q171" s="7"/>
      <c r="R171" s="7"/>
      <c r="S171" s="4"/>
      <c r="T171" s="6"/>
      <c r="U171" s="5"/>
      <c r="V171" s="5"/>
      <c r="W171" s="4"/>
      <c r="X171" s="6"/>
      <c r="Y171" s="5"/>
      <c r="Z171" s="5"/>
      <c r="AA171" s="4"/>
      <c r="AB171" s="37"/>
    </row>
    <row r="172" spans="2:28" s="1" customFormat="1">
      <c r="B172" s="217"/>
      <c r="C172" s="220"/>
      <c r="D172" s="210"/>
      <c r="E172" s="213"/>
      <c r="F172" s="8" t="s">
        <v>359</v>
      </c>
      <c r="G172" s="9" t="s">
        <v>360</v>
      </c>
      <c r="H172" s="6"/>
      <c r="I172" s="5"/>
      <c r="J172" s="5"/>
      <c r="K172" s="4"/>
      <c r="L172" s="6"/>
      <c r="M172" s="7"/>
      <c r="N172" s="7"/>
      <c r="O172" s="4"/>
      <c r="P172" s="6"/>
      <c r="Q172" s="7"/>
      <c r="R172" s="7"/>
      <c r="S172" s="4"/>
      <c r="T172" s="6"/>
      <c r="U172" s="5"/>
      <c r="V172" s="5"/>
      <c r="W172" s="4"/>
      <c r="X172" s="6"/>
      <c r="Y172" s="5"/>
      <c r="Z172" s="5"/>
      <c r="AA172" s="4"/>
      <c r="AB172" s="37"/>
    </row>
    <row r="173" spans="2:28" s="1" customFormat="1" ht="13.8" thickBot="1">
      <c r="B173" s="217"/>
      <c r="C173" s="220"/>
      <c r="D173" s="211"/>
      <c r="E173" s="214"/>
      <c r="F173" s="15" t="s">
        <v>361</v>
      </c>
      <c r="G173" s="16" t="s">
        <v>362</v>
      </c>
      <c r="H173" s="6"/>
      <c r="I173" s="5"/>
      <c r="J173" s="5"/>
      <c r="K173" s="4"/>
      <c r="L173" s="6"/>
      <c r="M173" s="7"/>
      <c r="N173" s="7"/>
      <c r="O173" s="4"/>
      <c r="P173" s="6"/>
      <c r="Q173" s="7"/>
      <c r="R173" s="7"/>
      <c r="S173" s="4"/>
      <c r="T173" s="6"/>
      <c r="U173" s="5"/>
      <c r="V173" s="5"/>
      <c r="W173" s="4"/>
      <c r="X173" s="6"/>
      <c r="Y173" s="5"/>
      <c r="Z173" s="5"/>
      <c r="AA173" s="4"/>
      <c r="AB173" s="37"/>
    </row>
    <row r="174" spans="2:28" s="1" customFormat="1" ht="13.5" customHeight="1">
      <c r="B174" s="217"/>
      <c r="C174" s="220"/>
      <c r="D174" s="209">
        <v>5.4</v>
      </c>
      <c r="E174" s="212" t="s">
        <v>31</v>
      </c>
      <c r="F174" s="13" t="s">
        <v>363</v>
      </c>
      <c r="G174" s="14" t="s">
        <v>364</v>
      </c>
      <c r="H174" s="6"/>
      <c r="I174" s="5"/>
      <c r="J174" s="5"/>
      <c r="K174" s="4"/>
      <c r="L174" s="6"/>
      <c r="M174" s="7"/>
      <c r="N174" s="7"/>
      <c r="O174" s="4"/>
      <c r="P174" s="6"/>
      <c r="Q174" s="7"/>
      <c r="R174" s="7"/>
      <c r="S174" s="4"/>
      <c r="T174" s="6"/>
      <c r="U174" s="5"/>
      <c r="V174" s="5"/>
      <c r="W174" s="4"/>
      <c r="X174" s="6"/>
      <c r="Y174" s="5"/>
      <c r="Z174" s="5"/>
      <c r="AA174" s="4"/>
      <c r="AB174" s="37"/>
    </row>
    <row r="175" spans="2:28" s="1" customFormat="1">
      <c r="B175" s="217"/>
      <c r="C175" s="220"/>
      <c r="D175" s="210"/>
      <c r="E175" s="213"/>
      <c r="F175" s="8" t="s">
        <v>365</v>
      </c>
      <c r="G175" s="9" t="s">
        <v>366</v>
      </c>
      <c r="H175" s="6"/>
      <c r="I175" s="5"/>
      <c r="J175" s="5"/>
      <c r="K175" s="4"/>
      <c r="L175" s="6"/>
      <c r="M175" s="7"/>
      <c r="N175" s="7"/>
      <c r="O175" s="4"/>
      <c r="P175" s="6"/>
      <c r="Q175" s="7"/>
      <c r="R175" s="7"/>
      <c r="S175" s="4"/>
      <c r="T175" s="6"/>
      <c r="U175" s="5"/>
      <c r="V175" s="5"/>
      <c r="W175" s="4"/>
      <c r="X175" s="6"/>
      <c r="Y175" s="5"/>
      <c r="Z175" s="5"/>
      <c r="AA175" s="4"/>
      <c r="AB175" s="37"/>
    </row>
    <row r="176" spans="2:28" s="1" customFormat="1">
      <c r="B176" s="217"/>
      <c r="C176" s="220"/>
      <c r="D176" s="210"/>
      <c r="E176" s="213"/>
      <c r="F176" s="8" t="s">
        <v>367</v>
      </c>
      <c r="G176" s="9" t="s">
        <v>368</v>
      </c>
      <c r="H176" s="6"/>
      <c r="I176" s="5"/>
      <c r="J176" s="5"/>
      <c r="K176" s="4"/>
      <c r="L176" s="6"/>
      <c r="M176" s="7"/>
      <c r="N176" s="7"/>
      <c r="O176" s="4"/>
      <c r="P176" s="6"/>
      <c r="Q176" s="7"/>
      <c r="R176" s="7"/>
      <c r="S176" s="4"/>
      <c r="T176" s="6"/>
      <c r="U176" s="5"/>
      <c r="V176" s="5"/>
      <c r="W176" s="4"/>
      <c r="X176" s="6"/>
      <c r="Y176" s="5"/>
      <c r="Z176" s="5"/>
      <c r="AA176" s="4"/>
      <c r="AB176" s="37"/>
    </row>
    <row r="177" spans="2:28" s="1" customFormat="1">
      <c r="B177" s="217"/>
      <c r="C177" s="220"/>
      <c r="D177" s="210"/>
      <c r="E177" s="213"/>
      <c r="F177" s="8" t="s">
        <v>369</v>
      </c>
      <c r="G177" s="9" t="s">
        <v>370</v>
      </c>
      <c r="H177" s="6"/>
      <c r="I177" s="5"/>
      <c r="J177" s="5"/>
      <c r="K177" s="4"/>
      <c r="L177" s="6"/>
      <c r="M177" s="7"/>
      <c r="N177" s="7"/>
      <c r="O177" s="4"/>
      <c r="P177" s="6"/>
      <c r="Q177" s="7"/>
      <c r="R177" s="7"/>
      <c r="S177" s="4"/>
      <c r="T177" s="6"/>
      <c r="U177" s="5"/>
      <c r="V177" s="5"/>
      <c r="W177" s="4"/>
      <c r="X177" s="6"/>
      <c r="Y177" s="5"/>
      <c r="Z177" s="5"/>
      <c r="AA177" s="4"/>
      <c r="AB177" s="37"/>
    </row>
    <row r="178" spans="2:28" s="1" customFormat="1">
      <c r="B178" s="217"/>
      <c r="C178" s="220"/>
      <c r="D178" s="210"/>
      <c r="E178" s="213"/>
      <c r="F178" s="8" t="s">
        <v>371</v>
      </c>
      <c r="G178" s="9" t="s">
        <v>372</v>
      </c>
      <c r="H178" s="6"/>
      <c r="I178" s="5"/>
      <c r="J178" s="5"/>
      <c r="K178" s="4"/>
      <c r="L178" s="6"/>
      <c r="M178" s="7"/>
      <c r="N178" s="7"/>
      <c r="O178" s="4"/>
      <c r="P178" s="6"/>
      <c r="Q178" s="7"/>
      <c r="R178" s="7"/>
      <c r="S178" s="4"/>
      <c r="T178" s="6"/>
      <c r="U178" s="5"/>
      <c r="V178" s="5"/>
      <c r="W178" s="4"/>
      <c r="X178" s="6"/>
      <c r="Y178" s="5"/>
      <c r="Z178" s="5"/>
      <c r="AA178" s="4"/>
      <c r="AB178" s="37"/>
    </row>
    <row r="179" spans="2:28" s="1" customFormat="1" ht="13.8" thickBot="1">
      <c r="B179" s="218"/>
      <c r="C179" s="221"/>
      <c r="D179" s="211"/>
      <c r="E179" s="214"/>
      <c r="F179" s="15" t="s">
        <v>373</v>
      </c>
      <c r="G179" s="16" t="s">
        <v>230</v>
      </c>
      <c r="H179" s="6"/>
      <c r="I179" s="5"/>
      <c r="J179" s="5"/>
      <c r="K179" s="4"/>
      <c r="L179" s="6"/>
      <c r="M179" s="7"/>
      <c r="N179" s="7"/>
      <c r="O179" s="4"/>
      <c r="P179" s="6"/>
      <c r="Q179" s="7"/>
      <c r="R179" s="7"/>
      <c r="S179" s="4"/>
      <c r="T179" s="6"/>
      <c r="U179" s="5"/>
      <c r="V179" s="5"/>
      <c r="W179" s="4"/>
      <c r="X179" s="6"/>
      <c r="Y179" s="5"/>
      <c r="Z179" s="5"/>
      <c r="AA179" s="4"/>
      <c r="AB179" s="37"/>
    </row>
    <row r="180" spans="2:28" s="1" customFormat="1">
      <c r="B180" s="216">
        <v>6</v>
      </c>
      <c r="C180" s="219" t="s">
        <v>32</v>
      </c>
      <c r="D180" s="209">
        <v>6.1</v>
      </c>
      <c r="E180" s="212" t="s">
        <v>37</v>
      </c>
      <c r="F180" s="13" t="s">
        <v>374</v>
      </c>
      <c r="G180" s="14" t="s">
        <v>375</v>
      </c>
      <c r="H180" s="6"/>
      <c r="I180" s="5"/>
      <c r="J180" s="5"/>
      <c r="K180" s="4"/>
      <c r="L180" s="6"/>
      <c r="M180" s="7"/>
      <c r="N180" s="7"/>
      <c r="O180" s="4"/>
      <c r="P180" s="6"/>
      <c r="Q180" s="7"/>
      <c r="R180" s="7"/>
      <c r="S180" s="4"/>
      <c r="T180" s="6"/>
      <c r="U180" s="5"/>
      <c r="V180" s="5"/>
      <c r="W180" s="4"/>
      <c r="X180" s="6"/>
      <c r="Y180" s="5"/>
      <c r="Z180" s="5"/>
      <c r="AA180" s="4"/>
      <c r="AB180" s="37"/>
    </row>
    <row r="181" spans="2:28" s="1" customFormat="1">
      <c r="B181" s="217"/>
      <c r="C181" s="220"/>
      <c r="D181" s="210"/>
      <c r="E181" s="213"/>
      <c r="F181" s="8" t="s">
        <v>376</v>
      </c>
      <c r="G181" s="9" t="s">
        <v>377</v>
      </c>
      <c r="H181" s="6"/>
      <c r="I181" s="5"/>
      <c r="J181" s="5"/>
      <c r="K181" s="4"/>
      <c r="L181" s="6"/>
      <c r="M181" s="7"/>
      <c r="N181" s="7"/>
      <c r="O181" s="4"/>
      <c r="P181" s="6"/>
      <c r="Q181" s="7"/>
      <c r="R181" s="7"/>
      <c r="S181" s="4"/>
      <c r="T181" s="6"/>
      <c r="U181" s="5"/>
      <c r="V181" s="5"/>
      <c r="W181" s="4"/>
      <c r="X181" s="6"/>
      <c r="Y181" s="5"/>
      <c r="Z181" s="5"/>
      <c r="AA181" s="4"/>
      <c r="AB181" s="37"/>
    </row>
    <row r="182" spans="2:28" s="1" customFormat="1" ht="13.8" thickBot="1">
      <c r="B182" s="217"/>
      <c r="C182" s="220"/>
      <c r="D182" s="211"/>
      <c r="E182" s="214"/>
      <c r="F182" s="15" t="s">
        <v>378</v>
      </c>
      <c r="G182" s="16" t="s">
        <v>379</v>
      </c>
      <c r="H182" s="6"/>
      <c r="I182" s="5"/>
      <c r="J182" s="5"/>
      <c r="K182" s="4"/>
      <c r="L182" s="6"/>
      <c r="M182" s="7"/>
      <c r="N182" s="7"/>
      <c r="O182" s="4"/>
      <c r="P182" s="6"/>
      <c r="Q182" s="7"/>
      <c r="R182" s="7"/>
      <c r="S182" s="4"/>
      <c r="T182" s="6"/>
      <c r="U182" s="5"/>
      <c r="V182" s="5"/>
      <c r="W182" s="4"/>
      <c r="X182" s="6"/>
      <c r="Y182" s="5"/>
      <c r="Z182" s="5"/>
      <c r="AA182" s="4"/>
      <c r="AB182" s="37"/>
    </row>
    <row r="183" spans="2:28" s="1" customFormat="1">
      <c r="B183" s="217"/>
      <c r="C183" s="220"/>
      <c r="D183" s="209">
        <v>6.2</v>
      </c>
      <c r="E183" s="212" t="s">
        <v>33</v>
      </c>
      <c r="F183" s="27" t="s">
        <v>111</v>
      </c>
      <c r="G183" s="28" t="s">
        <v>112</v>
      </c>
      <c r="H183" s="6"/>
      <c r="I183" s="5"/>
      <c r="J183" s="5"/>
      <c r="K183" s="4"/>
      <c r="L183" s="6"/>
      <c r="M183" s="7"/>
      <c r="N183" s="7"/>
      <c r="O183" s="4"/>
      <c r="P183" s="6"/>
      <c r="Q183" s="7"/>
      <c r="R183" s="7"/>
      <c r="S183" s="4"/>
      <c r="T183" s="6"/>
      <c r="U183" s="5"/>
      <c r="V183" s="5"/>
      <c r="W183" s="4"/>
      <c r="X183" s="6"/>
      <c r="Y183" s="5"/>
      <c r="Z183" s="5"/>
      <c r="AA183" s="4"/>
      <c r="AB183" s="37"/>
    </row>
    <row r="184" spans="2:28">
      <c r="B184" s="138"/>
      <c r="C184" s="141"/>
      <c r="D184" s="215"/>
      <c r="E184" s="135"/>
      <c r="F184" s="20" t="s">
        <v>113</v>
      </c>
      <c r="G184" s="21" t="s">
        <v>114</v>
      </c>
      <c r="H184" s="81"/>
      <c r="I184" s="82"/>
      <c r="J184" s="82"/>
      <c r="K184" s="69"/>
      <c r="L184" s="81"/>
      <c r="M184" s="67"/>
      <c r="N184" s="67"/>
      <c r="O184" s="69"/>
      <c r="P184" s="81"/>
      <c r="Q184" s="67"/>
      <c r="R184" s="67"/>
      <c r="S184" s="69"/>
      <c r="T184" s="81"/>
      <c r="U184" s="82"/>
      <c r="V184" s="82"/>
      <c r="W184" s="69"/>
      <c r="X184" s="81"/>
      <c r="Y184" s="82"/>
      <c r="Z184" s="82"/>
      <c r="AA184" s="69"/>
      <c r="AB184" s="40"/>
    </row>
    <row r="185" spans="2:28">
      <c r="B185" s="138"/>
      <c r="C185" s="141"/>
      <c r="D185" s="215"/>
      <c r="E185" s="135"/>
      <c r="F185" s="20" t="s">
        <v>181</v>
      </c>
      <c r="G185" s="21" t="s">
        <v>182</v>
      </c>
      <c r="H185" s="81"/>
      <c r="I185" s="82"/>
      <c r="J185" s="82"/>
      <c r="K185" s="69"/>
      <c r="L185" s="81"/>
      <c r="M185" s="67"/>
      <c r="N185" s="67"/>
      <c r="O185" s="69"/>
      <c r="P185" s="81"/>
      <c r="Q185" s="67"/>
      <c r="R185" s="67"/>
      <c r="S185" s="69"/>
      <c r="T185" s="81"/>
      <c r="U185" s="82"/>
      <c r="V185" s="82"/>
      <c r="W185" s="69"/>
      <c r="X185" s="81"/>
      <c r="Y185" s="82"/>
      <c r="Z185" s="82"/>
      <c r="AA185" s="69"/>
      <c r="AB185" s="40"/>
    </row>
    <row r="186" spans="2:28" s="1" customFormat="1">
      <c r="B186" s="217"/>
      <c r="C186" s="220"/>
      <c r="D186" s="210"/>
      <c r="E186" s="213"/>
      <c r="F186" s="20" t="s">
        <v>183</v>
      </c>
      <c r="G186" s="21" t="s">
        <v>184</v>
      </c>
      <c r="H186" s="6"/>
      <c r="I186" s="5"/>
      <c r="J186" s="5"/>
      <c r="K186" s="4"/>
      <c r="L186" s="6"/>
      <c r="M186" s="7"/>
      <c r="N186" s="7"/>
      <c r="O186" s="4"/>
      <c r="P186" s="6"/>
      <c r="Q186" s="7"/>
      <c r="R186" s="7"/>
      <c r="S186" s="4"/>
      <c r="T186" s="6"/>
      <c r="U186" s="5"/>
      <c r="V186" s="5"/>
      <c r="W186" s="4"/>
      <c r="X186" s="6"/>
      <c r="Y186" s="5"/>
      <c r="Z186" s="5"/>
      <c r="AA186" s="4"/>
      <c r="AB186" s="37"/>
    </row>
    <row r="187" spans="2:28" s="1" customFormat="1" ht="13.8" thickBot="1">
      <c r="B187" s="217"/>
      <c r="C187" s="220"/>
      <c r="D187" s="211"/>
      <c r="E187" s="214"/>
      <c r="F187" s="15" t="s">
        <v>380</v>
      </c>
      <c r="G187" s="16" t="s">
        <v>381</v>
      </c>
      <c r="H187" s="6"/>
      <c r="I187" s="5"/>
      <c r="J187" s="5"/>
      <c r="K187" s="4"/>
      <c r="L187" s="6"/>
      <c r="M187" s="7"/>
      <c r="N187" s="7"/>
      <c r="O187" s="4"/>
      <c r="P187" s="6"/>
      <c r="Q187" s="7"/>
      <c r="R187" s="7"/>
      <c r="S187" s="4"/>
      <c r="T187" s="6"/>
      <c r="U187" s="5"/>
      <c r="V187" s="5"/>
      <c r="W187" s="4"/>
      <c r="X187" s="6"/>
      <c r="Y187" s="5"/>
      <c r="Z187" s="5"/>
      <c r="AA187" s="4"/>
      <c r="AB187" s="37"/>
    </row>
    <row r="188" spans="2:28" s="1" customFormat="1" ht="27" thickBot="1">
      <c r="B188" s="217"/>
      <c r="C188" s="220"/>
      <c r="D188" s="25">
        <v>6.3</v>
      </c>
      <c r="E188" s="26" t="s">
        <v>34</v>
      </c>
      <c r="F188" s="22">
        <v>715</v>
      </c>
      <c r="G188" s="35" t="s">
        <v>34</v>
      </c>
      <c r="H188" s="6"/>
      <c r="I188" s="5"/>
      <c r="J188" s="5"/>
      <c r="K188" s="4"/>
      <c r="L188" s="6"/>
      <c r="M188" s="7"/>
      <c r="N188" s="7"/>
      <c r="O188" s="4"/>
      <c r="P188" s="6"/>
      <c r="Q188" s="7"/>
      <c r="R188" s="7"/>
      <c r="S188" s="4"/>
      <c r="T188" s="6"/>
      <c r="U188" s="5"/>
      <c r="V188" s="5"/>
      <c r="W188" s="4"/>
      <c r="X188" s="6"/>
      <c r="Y188" s="5"/>
      <c r="Z188" s="5"/>
      <c r="AA188" s="4"/>
      <c r="AB188" s="37"/>
    </row>
    <row r="189" spans="2:28" s="1" customFormat="1" ht="13.8" thickBot="1">
      <c r="B189" s="217"/>
      <c r="C189" s="220"/>
      <c r="D189" s="25">
        <v>6.4</v>
      </c>
      <c r="E189" s="26" t="s">
        <v>35</v>
      </c>
      <c r="F189" s="22" t="s">
        <v>382</v>
      </c>
      <c r="G189" s="29" t="s">
        <v>383</v>
      </c>
      <c r="H189" s="6"/>
      <c r="I189" s="5"/>
      <c r="J189" s="5"/>
      <c r="K189" s="4"/>
      <c r="L189" s="6"/>
      <c r="M189" s="7"/>
      <c r="N189" s="7"/>
      <c r="O189" s="4"/>
      <c r="P189" s="6"/>
      <c r="Q189" s="7"/>
      <c r="R189" s="7"/>
      <c r="S189" s="4"/>
      <c r="T189" s="6"/>
      <c r="U189" s="5"/>
      <c r="V189" s="5"/>
      <c r="W189" s="4"/>
      <c r="X189" s="6"/>
      <c r="Y189" s="5"/>
      <c r="Z189" s="5"/>
      <c r="AA189" s="4"/>
      <c r="AB189" s="37"/>
    </row>
    <row r="190" spans="2:28" s="1" customFormat="1">
      <c r="B190" s="217"/>
      <c r="C190" s="220"/>
      <c r="D190" s="209">
        <v>6.5</v>
      </c>
      <c r="E190" s="212" t="s">
        <v>36</v>
      </c>
      <c r="F190" s="13" t="s">
        <v>384</v>
      </c>
      <c r="G190" s="14" t="s">
        <v>385</v>
      </c>
      <c r="H190" s="6"/>
      <c r="I190" s="5"/>
      <c r="J190" s="5"/>
      <c r="K190" s="4"/>
      <c r="L190" s="6"/>
      <c r="M190" s="7"/>
      <c r="N190" s="7"/>
      <c r="O190" s="4"/>
      <c r="P190" s="6"/>
      <c r="Q190" s="7"/>
      <c r="R190" s="7"/>
      <c r="S190" s="4"/>
      <c r="T190" s="6"/>
      <c r="U190" s="5"/>
      <c r="V190" s="5"/>
      <c r="W190" s="4"/>
      <c r="X190" s="6"/>
      <c r="Y190" s="5"/>
      <c r="Z190" s="5"/>
      <c r="AA190" s="4"/>
      <c r="AB190" s="37"/>
    </row>
    <row r="191" spans="2:28" s="1" customFormat="1" ht="13.8" thickBot="1">
      <c r="B191" s="217"/>
      <c r="C191" s="220"/>
      <c r="D191" s="211"/>
      <c r="E191" s="214"/>
      <c r="F191" s="15" t="s">
        <v>386</v>
      </c>
      <c r="G191" s="16" t="s">
        <v>387</v>
      </c>
      <c r="H191" s="6"/>
      <c r="I191" s="5"/>
      <c r="J191" s="5"/>
      <c r="K191" s="4"/>
      <c r="L191" s="6"/>
      <c r="M191" s="7"/>
      <c r="N191" s="7"/>
      <c r="O191" s="4"/>
      <c r="P191" s="6"/>
      <c r="Q191" s="7"/>
      <c r="R191" s="7"/>
      <c r="S191" s="4"/>
      <c r="T191" s="6"/>
      <c r="U191" s="5"/>
      <c r="V191" s="5"/>
      <c r="W191" s="4"/>
      <c r="X191" s="6"/>
      <c r="Y191" s="5"/>
      <c r="Z191" s="5"/>
      <c r="AA191" s="4"/>
      <c r="AB191" s="37"/>
    </row>
    <row r="192" spans="2:28" s="1" customFormat="1" ht="13.8" thickBot="1">
      <c r="B192" s="217"/>
      <c r="C192" s="220"/>
      <c r="D192" s="25">
        <v>6.6</v>
      </c>
      <c r="E192" s="26" t="s">
        <v>38</v>
      </c>
      <c r="F192" s="22" t="s">
        <v>388</v>
      </c>
      <c r="G192" s="29" t="s">
        <v>152</v>
      </c>
      <c r="H192" s="6"/>
      <c r="I192" s="5"/>
      <c r="J192" s="5"/>
      <c r="K192" s="4"/>
      <c r="L192" s="6"/>
      <c r="M192" s="7"/>
      <c r="N192" s="7"/>
      <c r="O192" s="4"/>
      <c r="P192" s="6"/>
      <c r="Q192" s="7"/>
      <c r="R192" s="7"/>
      <c r="S192" s="4"/>
      <c r="T192" s="6"/>
      <c r="U192" s="5"/>
      <c r="V192" s="5"/>
      <c r="W192" s="4"/>
      <c r="X192" s="6"/>
      <c r="Y192" s="5"/>
      <c r="Z192" s="5"/>
      <c r="AA192" s="4"/>
      <c r="AB192" s="37"/>
    </row>
    <row r="193" spans="2:28" ht="13.8" thickBot="1">
      <c r="B193" s="138"/>
      <c r="C193" s="141"/>
      <c r="D193" s="130">
        <v>6.7</v>
      </c>
      <c r="E193" s="88" t="s">
        <v>39</v>
      </c>
      <c r="F193" s="89" t="s">
        <v>389</v>
      </c>
      <c r="G193" s="94" t="s">
        <v>390</v>
      </c>
      <c r="H193" s="81">
        <v>124693</v>
      </c>
      <c r="I193" s="82">
        <v>950</v>
      </c>
      <c r="J193" s="82">
        <f>H193/H11</f>
        <v>3197.2564102564102</v>
      </c>
      <c r="K193" s="69">
        <f>H193*I193</f>
        <v>118458350</v>
      </c>
      <c r="L193" s="67">
        <v>123382</v>
      </c>
      <c r="M193" s="67">
        <v>581</v>
      </c>
      <c r="N193" s="67">
        <f>L193/L11</f>
        <v>2937.6666666666665</v>
      </c>
      <c r="O193" s="69">
        <f>L193*M193</f>
        <v>71684942</v>
      </c>
      <c r="P193" s="67">
        <v>86037</v>
      </c>
      <c r="Q193" s="67">
        <v>582</v>
      </c>
      <c r="R193" s="67">
        <f>P193/P11</f>
        <v>2458.1999999999998</v>
      </c>
      <c r="S193" s="69">
        <f>P193*Q193</f>
        <v>50073534</v>
      </c>
      <c r="T193" s="67">
        <v>99166</v>
      </c>
      <c r="U193" s="82">
        <v>655</v>
      </c>
      <c r="V193" s="82">
        <f>T193/T11</f>
        <v>2203.6888888888889</v>
      </c>
      <c r="W193" s="69">
        <f>T193*U193</f>
        <v>64953730</v>
      </c>
      <c r="X193" s="67">
        <v>101820</v>
      </c>
      <c r="Y193" s="82">
        <v>461</v>
      </c>
      <c r="Z193" s="82">
        <f>X193/X11</f>
        <v>3085.4545454545455</v>
      </c>
      <c r="AA193" s="69">
        <f>X193*Y193</f>
        <v>46939020</v>
      </c>
      <c r="AB193" s="40"/>
    </row>
    <row r="194" spans="2:28" s="1" customFormat="1" ht="27" thickBot="1">
      <c r="B194" s="218"/>
      <c r="C194" s="220"/>
      <c r="D194" s="33">
        <v>6.8</v>
      </c>
      <c r="E194" s="34" t="s">
        <v>40</v>
      </c>
      <c r="F194" s="30">
        <v>716</v>
      </c>
      <c r="G194" s="36" t="s">
        <v>40</v>
      </c>
      <c r="H194" s="6"/>
      <c r="I194" s="5"/>
      <c r="J194" s="5"/>
      <c r="K194" s="4"/>
      <c r="L194" s="6"/>
      <c r="M194" s="7"/>
      <c r="N194" s="7"/>
      <c r="O194" s="4"/>
      <c r="P194" s="6"/>
      <c r="Q194" s="7"/>
      <c r="R194" s="7"/>
      <c r="S194" s="4"/>
      <c r="T194" s="6"/>
      <c r="U194" s="5"/>
      <c r="V194" s="5"/>
      <c r="W194" s="4"/>
      <c r="X194" s="6"/>
      <c r="Y194" s="5"/>
      <c r="Z194" s="5"/>
      <c r="AA194" s="4"/>
      <c r="AB194" s="37"/>
    </row>
    <row r="195" spans="2:28" s="1" customFormat="1">
      <c r="B195" s="216">
        <v>7</v>
      </c>
      <c r="C195" s="227" t="s">
        <v>41</v>
      </c>
      <c r="D195" s="209">
        <v>7.2</v>
      </c>
      <c r="E195" s="212" t="s">
        <v>42</v>
      </c>
      <c r="F195" s="13">
        <v>907</v>
      </c>
      <c r="G195" s="19" t="s">
        <v>1</v>
      </c>
      <c r="H195" s="6"/>
      <c r="I195" s="5"/>
      <c r="J195" s="5"/>
      <c r="K195" s="4"/>
      <c r="L195" s="6"/>
      <c r="M195" s="7"/>
      <c r="N195" s="7"/>
      <c r="O195" s="4"/>
      <c r="P195" s="6"/>
      <c r="Q195" s="7"/>
      <c r="R195" s="7"/>
      <c r="S195" s="4"/>
      <c r="T195" s="6"/>
      <c r="U195" s="5"/>
      <c r="V195" s="5"/>
      <c r="W195" s="4"/>
      <c r="X195" s="6"/>
      <c r="Y195" s="5"/>
      <c r="Z195" s="5"/>
      <c r="AA195" s="4"/>
      <c r="AB195" s="37"/>
    </row>
    <row r="196" spans="2:28" s="1" customFormat="1" ht="13.8" thickBot="1">
      <c r="B196" s="217"/>
      <c r="C196" s="220"/>
      <c r="D196" s="211"/>
      <c r="E196" s="214"/>
      <c r="F196" s="15">
        <v>908</v>
      </c>
      <c r="G196" s="24" t="s">
        <v>2</v>
      </c>
      <c r="H196" s="6"/>
      <c r="I196" s="5"/>
      <c r="J196" s="5"/>
      <c r="K196" s="4"/>
      <c r="L196" s="6"/>
      <c r="M196" s="7"/>
      <c r="N196" s="7"/>
      <c r="O196" s="4"/>
      <c r="P196" s="6"/>
      <c r="Q196" s="7"/>
      <c r="R196" s="7"/>
      <c r="S196" s="4"/>
      <c r="T196" s="6"/>
      <c r="U196" s="5"/>
      <c r="V196" s="5"/>
      <c r="W196" s="4"/>
      <c r="X196" s="6"/>
      <c r="Y196" s="5"/>
      <c r="Z196" s="5"/>
      <c r="AA196" s="4"/>
      <c r="AB196" s="37"/>
    </row>
    <row r="197" spans="2:28">
      <c r="B197" s="138"/>
      <c r="C197" s="141"/>
      <c r="D197" s="223">
        <v>7.1</v>
      </c>
      <c r="E197" s="135" t="s">
        <v>43</v>
      </c>
      <c r="F197" s="76" t="s">
        <v>391</v>
      </c>
      <c r="G197" s="77" t="s">
        <v>392</v>
      </c>
      <c r="H197" s="81">
        <v>2</v>
      </c>
      <c r="I197" s="82">
        <v>1477831</v>
      </c>
      <c r="J197" s="82">
        <f>H197/H11</f>
        <v>5.128205128205128E-2</v>
      </c>
      <c r="K197" s="69">
        <f>H197*I197</f>
        <v>2955662</v>
      </c>
      <c r="L197" s="81"/>
      <c r="M197" s="67"/>
      <c r="N197" s="67"/>
      <c r="O197" s="69"/>
      <c r="P197" s="81">
        <v>1</v>
      </c>
      <c r="Q197" s="67">
        <v>1610333</v>
      </c>
      <c r="R197" s="67">
        <f>P197/P11</f>
        <v>2.8571428571428571E-2</v>
      </c>
      <c r="S197" s="69">
        <f>P197*Q197</f>
        <v>1610333</v>
      </c>
      <c r="T197" s="81"/>
      <c r="U197" s="82"/>
      <c r="V197" s="82"/>
      <c r="W197" s="69"/>
      <c r="X197" s="81">
        <v>3</v>
      </c>
      <c r="Y197" s="82">
        <v>1216579</v>
      </c>
      <c r="Z197" s="82">
        <f>X197/X11</f>
        <v>9.0909090909090912E-2</v>
      </c>
      <c r="AA197" s="69">
        <f>X197*Y197</f>
        <v>3649737</v>
      </c>
      <c r="AB197" s="40"/>
    </row>
    <row r="198" spans="2:28" s="1" customFormat="1" ht="13.8" thickBot="1">
      <c r="B198" s="218"/>
      <c r="C198" s="228"/>
      <c r="D198" s="211"/>
      <c r="E198" s="214"/>
      <c r="F198" s="15" t="s">
        <v>393</v>
      </c>
      <c r="G198" s="16" t="s">
        <v>394</v>
      </c>
      <c r="H198" s="6"/>
      <c r="I198" s="5"/>
      <c r="J198" s="5"/>
      <c r="K198" s="4"/>
      <c r="L198" s="6"/>
      <c r="M198" s="7"/>
      <c r="N198" s="7"/>
      <c r="O198" s="4"/>
      <c r="P198" s="6"/>
      <c r="Q198" s="7"/>
      <c r="R198" s="7"/>
      <c r="S198" s="4"/>
      <c r="T198" s="6"/>
      <c r="U198" s="5"/>
      <c r="V198" s="5"/>
      <c r="W198" s="4"/>
      <c r="X198" s="6"/>
      <c r="Y198" s="5"/>
      <c r="Z198" s="5"/>
      <c r="AA198" s="4"/>
      <c r="AB198" s="37"/>
    </row>
    <row r="199" spans="2:28" s="1" customFormat="1" ht="15" thickBot="1">
      <c r="G199" s="2"/>
      <c r="H199" s="31"/>
      <c r="I199" s="32"/>
      <c r="J199" s="32"/>
      <c r="K199" s="3">
        <f>SUM(K14:K198)</f>
        <v>663944208</v>
      </c>
      <c r="L199" s="31"/>
      <c r="M199" s="32"/>
      <c r="N199" s="32"/>
      <c r="O199" s="3">
        <f>SUM(O14:O198)</f>
        <v>611459646</v>
      </c>
      <c r="P199" s="31"/>
      <c r="Q199" s="32"/>
      <c r="R199" s="32"/>
      <c r="S199" s="3">
        <f>SUM(S14:S198)</f>
        <v>596612467</v>
      </c>
      <c r="T199" s="31"/>
      <c r="U199" s="32"/>
      <c r="V199" s="32"/>
      <c r="W199" s="3">
        <f>SUM(W14:W198)</f>
        <v>845425541</v>
      </c>
      <c r="X199" s="31"/>
      <c r="Y199" s="32"/>
      <c r="Z199" s="32"/>
      <c r="AA199" s="3">
        <f>SUM(AA14:AA198)</f>
        <v>1076913693</v>
      </c>
      <c r="AB199" s="39"/>
    </row>
    <row r="200" spans="2:28" ht="15" thickBot="1">
      <c r="G200" s="100"/>
      <c r="H200" s="100"/>
      <c r="I200" s="100"/>
      <c r="J200" s="100"/>
      <c r="K200" s="100"/>
      <c r="L200" s="100"/>
      <c r="M200" s="100"/>
      <c r="N200" s="100"/>
      <c r="O200" s="100"/>
      <c r="P200" s="100"/>
      <c r="Q200" s="100"/>
      <c r="R200" s="100"/>
      <c r="S200" s="100"/>
      <c r="T200" s="100"/>
      <c r="U200" s="100"/>
      <c r="V200" s="100"/>
      <c r="W200" s="100"/>
      <c r="X200" s="100"/>
      <c r="Y200" s="100"/>
      <c r="Z200" s="100"/>
      <c r="AA200" s="100"/>
      <c r="AB200" s="39"/>
    </row>
    <row r="201" spans="2:28" ht="13.8" thickBot="1">
      <c r="C201" s="143" t="s">
        <v>398</v>
      </c>
      <c r="D201" s="144"/>
      <c r="E201" s="144"/>
      <c r="F201" s="144"/>
      <c r="G201" s="144"/>
      <c r="H201" s="145"/>
      <c r="K201" s="41">
        <f>+I11-K199</f>
        <v>456094798</v>
      </c>
      <c r="O201" s="41">
        <f>+M11-O199</f>
        <v>512289728</v>
      </c>
      <c r="S201" s="41">
        <f>+Q11-S199</f>
        <v>522092660</v>
      </c>
      <c r="W201" s="41">
        <f>+U11-W199</f>
        <v>167400161</v>
      </c>
      <c r="AA201" s="41">
        <f>+Y11-AA199</f>
        <v>-2173693</v>
      </c>
    </row>
  </sheetData>
  <mergeCells count="72">
    <mergeCell ref="H7:K7"/>
    <mergeCell ref="L7:O7"/>
    <mergeCell ref="P7:S7"/>
    <mergeCell ref="T7:W7"/>
    <mergeCell ref="X7:AA7"/>
    <mergeCell ref="C8:G11"/>
    <mergeCell ref="H8:K8"/>
    <mergeCell ref="L8:O8"/>
    <mergeCell ref="P8:S8"/>
    <mergeCell ref="T8:W8"/>
    <mergeCell ref="X8:AA8"/>
    <mergeCell ref="C12:G12"/>
    <mergeCell ref="B22:B110"/>
    <mergeCell ref="C22:C110"/>
    <mergeCell ref="D22:D25"/>
    <mergeCell ref="E22:E25"/>
    <mergeCell ref="D27:D30"/>
    <mergeCell ref="E27:E30"/>
    <mergeCell ref="D32:D110"/>
    <mergeCell ref="E32:E110"/>
    <mergeCell ref="B14:B21"/>
    <mergeCell ref="C14:C21"/>
    <mergeCell ref="D14:D18"/>
    <mergeCell ref="E14:E18"/>
    <mergeCell ref="D19:D21"/>
    <mergeCell ref="E19:E21"/>
    <mergeCell ref="B111:B127"/>
    <mergeCell ref="C111:C127"/>
    <mergeCell ref="D111:D113"/>
    <mergeCell ref="E111:E113"/>
    <mergeCell ref="D114:D115"/>
    <mergeCell ref="E114:E115"/>
    <mergeCell ref="D116:D117"/>
    <mergeCell ref="E116:E117"/>
    <mergeCell ref="D118:D119"/>
    <mergeCell ref="E118:E119"/>
    <mergeCell ref="D120:D121"/>
    <mergeCell ref="E120:E121"/>
    <mergeCell ref="D122:D125"/>
    <mergeCell ref="E122:E125"/>
    <mergeCell ref="D126:D127"/>
    <mergeCell ref="E126:E127"/>
    <mergeCell ref="C201:H201"/>
    <mergeCell ref="C5:AA5"/>
    <mergeCell ref="D190:D191"/>
    <mergeCell ref="E190:E191"/>
    <mergeCell ref="B195:B198"/>
    <mergeCell ref="C195:C198"/>
    <mergeCell ref="D195:D196"/>
    <mergeCell ref="E195:E196"/>
    <mergeCell ref="D197:D198"/>
    <mergeCell ref="E197:E198"/>
    <mergeCell ref="D170:D173"/>
    <mergeCell ref="E170:E173"/>
    <mergeCell ref="D174:D179"/>
    <mergeCell ref="E174:E179"/>
    <mergeCell ref="B180:B194"/>
    <mergeCell ref="C180:C194"/>
    <mergeCell ref="D180:D182"/>
    <mergeCell ref="E180:E182"/>
    <mergeCell ref="D183:D187"/>
    <mergeCell ref="E183:E187"/>
    <mergeCell ref="B128:B164"/>
    <mergeCell ref="C128:C164"/>
    <mergeCell ref="D129:D164"/>
    <mergeCell ref="E129:E164"/>
    <mergeCell ref="B165:B179"/>
    <mergeCell ref="C165:C179"/>
    <mergeCell ref="D165:D166"/>
    <mergeCell ref="E165:E166"/>
    <mergeCell ref="D167:D169"/>
    <mergeCell ref="E167:E169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6</vt:i4>
      </vt:variant>
    </vt:vector>
  </HeadingPairs>
  <TitlesOfParts>
    <vt:vector size="9" baseType="lpstr">
      <vt:lpstr>14 - EVENTO PPNASSS (1)</vt:lpstr>
      <vt:lpstr>14 - EVENTO NO POS (1)</vt:lpstr>
      <vt:lpstr>14 - PROGRAMAS</vt:lpstr>
      <vt:lpstr>CUADR014_ATENDIDOSNOPOS1</vt:lpstr>
      <vt:lpstr>CUADRO14_ATENDIDOS_VENTASERVICIOS</vt:lpstr>
      <vt:lpstr>CUADRO14_DEPART1</vt:lpstr>
      <vt:lpstr>CUADRO14_EVENTONOPOS1</vt:lpstr>
      <vt:lpstr>CUADRO14_POREVENTODEPAR1</vt:lpstr>
      <vt:lpstr>CUADRO14_PROGRAMAS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CASA</cp:lastModifiedBy>
  <cp:lastPrinted>2013-06-28T15:41:11Z</cp:lastPrinted>
  <dcterms:created xsi:type="dcterms:W3CDTF">2013-05-26T17:48:19Z</dcterms:created>
  <dcterms:modified xsi:type="dcterms:W3CDTF">2014-06-05T03:59:26Z</dcterms:modified>
  <cp:contentStatus>Final</cp:contentStatus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MarkAsFinal">
    <vt:bool>true</vt:bool>
  </property>
</Properties>
</file>